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pink\Documents\Texts\UHFM 8th Edition\Models\"/>
    </mc:Choice>
  </mc:AlternateContent>
  <bookViews>
    <workbookView xWindow="0" yWindow="458" windowWidth="18720" windowHeight="13140"/>
  </bookViews>
  <sheets>
    <sheet name="Table of Contents" sheetId="2" r:id="rId1"/>
    <sheet name="CH16MODEL" sheetId="1" r:id="rId2"/>
  </sheets>
  <calcPr calcId="162913"/>
</workbook>
</file>

<file path=xl/calcChain.xml><?xml version="1.0" encoding="utf-8"?>
<calcChain xmlns="http://schemas.openxmlformats.org/spreadsheetml/2006/main">
  <c r="H192" i="1" l="1"/>
  <c r="H193" i="1" s="1"/>
  <c r="D196" i="1" s="1"/>
  <c r="E175" i="1"/>
  <c r="F175" i="1"/>
  <c r="G175" i="1"/>
  <c r="H175" i="1"/>
  <c r="D98" i="1" l="1"/>
  <c r="H171" i="1" l="1"/>
  <c r="H173" i="1" s="1"/>
  <c r="H174" i="1" s="1"/>
  <c r="G171" i="1"/>
  <c r="G173" i="1" s="1"/>
  <c r="G174" i="1" s="1"/>
  <c r="F171" i="1"/>
  <c r="F173" i="1" s="1"/>
  <c r="F174" i="1" s="1"/>
  <c r="E171" i="1"/>
  <c r="E173" i="1" s="1"/>
  <c r="E174" i="1" s="1"/>
  <c r="D171" i="1"/>
  <c r="D197" i="1" s="1"/>
  <c r="E197" i="1" s="1"/>
  <c r="H190" i="1"/>
  <c r="G190" i="1"/>
  <c r="F190" i="1"/>
  <c r="E190" i="1"/>
  <c r="D190" i="1"/>
  <c r="H189" i="1"/>
  <c r="G189" i="1"/>
  <c r="F189" i="1"/>
  <c r="E189" i="1"/>
  <c r="D189" i="1"/>
  <c r="D173" i="1" l="1"/>
  <c r="D174" i="1" s="1"/>
  <c r="D175" i="1" s="1"/>
  <c r="D188" i="1" s="1"/>
  <c r="D191" i="1" s="1"/>
  <c r="D193" i="1" s="1"/>
  <c r="G188" i="1"/>
  <c r="G191" i="1" s="1"/>
  <c r="G193" i="1" s="1"/>
  <c r="H188" i="1"/>
  <c r="H191" i="1" s="1"/>
  <c r="E191" i="1"/>
  <c r="E193" i="1" s="1"/>
  <c r="F188" i="1"/>
  <c r="F191" i="1" s="1"/>
  <c r="F193" i="1" s="1"/>
  <c r="D129" i="1"/>
  <c r="B136" i="1" s="1"/>
  <c r="D128" i="1"/>
  <c r="C137" i="1" s="1"/>
  <c r="D126" i="1"/>
  <c r="C138" i="1" l="1"/>
  <c r="E196" i="1"/>
  <c r="E199" i="1" s="1"/>
  <c r="B139" i="1"/>
  <c r="B138" i="1"/>
  <c r="B133" i="1"/>
  <c r="B134" i="1"/>
  <c r="B135" i="1"/>
  <c r="C139" i="1"/>
  <c r="C134" i="1"/>
  <c r="B137" i="1"/>
  <c r="C135" i="1"/>
  <c r="C136" i="1"/>
  <c r="C133" i="1"/>
  <c r="D39" i="1"/>
  <c r="E39" i="1"/>
  <c r="E65" i="1" s="1"/>
  <c r="F39" i="1"/>
  <c r="F41" i="1" s="1"/>
  <c r="G39" i="1"/>
  <c r="G41" i="1" s="1"/>
  <c r="H39" i="1"/>
  <c r="H41" i="1" s="1"/>
  <c r="D66" i="1"/>
  <c r="E66" i="1"/>
  <c r="F66" i="1"/>
  <c r="G66" i="1"/>
  <c r="H66" i="1"/>
  <c r="D67" i="1"/>
  <c r="E67" i="1"/>
  <c r="F67" i="1"/>
  <c r="G67" i="1"/>
  <c r="H67" i="1"/>
  <c r="D55" i="1"/>
  <c r="D73" i="1" s="1"/>
  <c r="D90" i="1"/>
  <c r="E90" i="1"/>
  <c r="F90" i="1"/>
  <c r="G90" i="1"/>
  <c r="H90" i="1"/>
  <c r="D91" i="1"/>
  <c r="E91" i="1"/>
  <c r="F91" i="1"/>
  <c r="G91" i="1"/>
  <c r="H91" i="1"/>
  <c r="D41" i="1" l="1"/>
  <c r="D65" i="1"/>
  <c r="E41" i="1"/>
  <c r="E42" i="1" s="1"/>
  <c r="H65" i="1"/>
  <c r="H68" i="1" s="1"/>
  <c r="D110" i="1"/>
  <c r="D111" i="1" s="1"/>
  <c r="E118" i="1" s="1"/>
  <c r="E68" i="1"/>
  <c r="D68" i="1"/>
  <c r="D77" i="1" s="1"/>
  <c r="F65" i="1"/>
  <c r="F68" i="1" s="1"/>
  <c r="G65" i="1"/>
  <c r="G68" i="1" s="1"/>
  <c r="G42" i="1"/>
  <c r="G43" i="1" s="1"/>
  <c r="G89" i="1" s="1"/>
  <c r="G92" i="1" s="1"/>
  <c r="F42" i="1"/>
  <c r="F43" i="1" s="1"/>
  <c r="F89" i="1" s="1"/>
  <c r="F92" i="1" s="1"/>
  <c r="H42" i="1"/>
  <c r="H43" i="1" s="1"/>
  <c r="H89" i="1" s="1"/>
  <c r="H92" i="1" s="1"/>
  <c r="D42" i="1"/>
  <c r="D43" i="1" s="1"/>
  <c r="D89" i="1" s="1"/>
  <c r="D92" i="1" s="1"/>
  <c r="D96" i="1" l="1"/>
  <c r="D99" i="1" s="1"/>
  <c r="D71" i="1"/>
  <c r="D74" i="1" s="1"/>
  <c r="D78" i="1" s="1"/>
  <c r="E43" i="1"/>
  <c r="E89" i="1" s="1"/>
  <c r="E92" i="1" s="1"/>
  <c r="D102" i="1" s="1"/>
  <c r="D79" i="1" l="1"/>
  <c r="D81" i="1" s="1"/>
  <c r="E116" i="1" s="1"/>
  <c r="D103" i="1"/>
  <c r="D104" i="1" l="1"/>
  <c r="E117" i="1" s="1"/>
</calcChain>
</file>

<file path=xl/sharedStrings.xml><?xml version="1.0" encoding="utf-8"?>
<sst xmlns="http://schemas.openxmlformats.org/spreadsheetml/2006/main" count="138" uniqueCount="125">
  <si>
    <t>Plus depreciation</t>
  </si>
  <si>
    <t>Tax rate</t>
  </si>
  <si>
    <t>Long-term growth rate</t>
  </si>
  <si>
    <t>following manner:</t>
  </si>
  <si>
    <t>do use the model and experiment with it, this will increase your understanding of the concepts, and it will surely help you</t>
  </si>
  <si>
    <t>4.  We assume that you know the basics of Excel, but that you have not encountered some of its features or that you may need a</t>
  </si>
  <si>
    <t>Net profit</t>
  </si>
  <si>
    <t>Here, the cash flows are defined as operating flows and the corporate cost of capital is applied:</t>
  </si>
  <si>
    <t>EBIT x (1 - T)</t>
  </si>
  <si>
    <t>Less retentions</t>
  </si>
  <si>
    <t>Free operating cash flow</t>
  </si>
  <si>
    <t>as those shown here for Doctors' Hospital:</t>
  </si>
  <si>
    <t>Cost of equity</t>
  </si>
  <si>
    <t>Cost of debt</t>
  </si>
  <si>
    <t>Proportion of debt</t>
  </si>
  <si>
    <t>PV of free operating cash flows =</t>
  </si>
  <si>
    <t>PV of terminal value =</t>
  </si>
  <si>
    <t>Total value of hospital =</t>
  </si>
  <si>
    <t>Total value of equity =</t>
  </si>
  <si>
    <t>Market value of debt</t>
  </si>
  <si>
    <t>Here, the cash flows are defined as equity flows and the cost of equity is applied:</t>
  </si>
  <si>
    <t>Free cash flow to equityholders</t>
  </si>
  <si>
    <t>PV of free equity cash flows =</t>
  </si>
  <si>
    <t>End of Model</t>
  </si>
  <si>
    <t xml:space="preserve">Free operating cash flow value = </t>
  </si>
  <si>
    <t xml:space="preserve">Free cash flow to equity value = </t>
  </si>
  <si>
    <t>Market multiple value =</t>
  </si>
  <si>
    <t>more about the calculations in the model.</t>
  </si>
  <si>
    <t>Less equity retentions</t>
  </si>
  <si>
    <t>when you use spreadsheet models for other purposes, especially any problem sets or cases assigned for this course.</t>
  </si>
  <si>
    <t>2.  Start by reading the chapter in its entirety.</t>
  </si>
  <si>
    <t>UNDERSTANDING HEALTHCARE FINANCIAL MANAGEMENT</t>
  </si>
  <si>
    <t>Chapter 16 -- Business Combinations and Valuation</t>
  </si>
  <si>
    <t>Table of Contents</t>
  </si>
  <si>
    <t>Page numbers in parentheses correspond to the textbook.</t>
  </si>
  <si>
    <t>Note: Each link takes you directly to that section in the next tab, CH16MODEL.</t>
  </si>
  <si>
    <t>in the text, see if the model has a matching calculation. Use the Table of Contents tab for improved navigation of the model.</t>
  </si>
  <si>
    <t>more about Excel at the same time you learn about business valuation.</t>
  </si>
  <si>
    <r>
      <t>DISCOUNTED CASH FLOW APPROACH</t>
    </r>
    <r>
      <rPr>
        <b/>
        <sz val="11"/>
        <color indexed="14"/>
        <rFont val="Times New Roman"/>
        <family val="1"/>
      </rPr>
      <t xml:space="preserve"> (PAGE 711)</t>
    </r>
  </si>
  <si>
    <r>
      <t>FREE OPERATING CASH FLOW METHOD</t>
    </r>
    <r>
      <rPr>
        <b/>
        <sz val="11"/>
        <color indexed="14"/>
        <rFont val="Times New Roman"/>
        <family val="1"/>
      </rPr>
      <t xml:space="preserve"> (PAGE 713)</t>
    </r>
  </si>
  <si>
    <r>
      <t>FREE CASH FLOW TO EQUITYHOLDERS METHOD</t>
    </r>
    <r>
      <rPr>
        <b/>
        <sz val="11"/>
        <color indexed="14"/>
        <rFont val="Times New Roman"/>
        <family val="1"/>
      </rPr>
      <t xml:space="preserve"> (PAGE 714)</t>
    </r>
  </si>
  <si>
    <r>
      <t>MARKET MULTIPLE ANALYSIS</t>
    </r>
    <r>
      <rPr>
        <b/>
        <sz val="11"/>
        <color indexed="14"/>
        <rFont val="Times New Roman"/>
        <family val="1"/>
      </rPr>
      <t xml:space="preserve"> (PAGE 716)</t>
    </r>
  </si>
  <si>
    <t>DISCOUNTED CASH FLOW APPROACH (PAGE 711)</t>
  </si>
  <si>
    <t>FREE OPERATING CASH FLOW METHOD (PAGE 713)</t>
  </si>
  <si>
    <t>FREE CASH FLOW TO EQUITYHOLDERS METHOD (PAGE 714)</t>
  </si>
  <si>
    <t>MARKET MULTIPLE ANALYSIS (PAGE 716)</t>
  </si>
  <si>
    <t>This spreadsheet model performs some of the calculations contained in Chapter 16. We recommend that you use the model in the</t>
  </si>
  <si>
    <t>1.  First, recognize that you do not have to use this model at all to understand business valuation. However, if you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</si>
  <si>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</si>
  <si>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</si>
  <si>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</si>
  <si>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</si>
  <si>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There are several different DCF approaches that differ in how the cash flows are structured and the discount rate</t>
  </si>
  <si>
    <t>that is applied. All of the approaches draw data from projected cost of capital data and cash flow statements such</t>
  </si>
  <si>
    <t>Exhibit 16.2 Doctors' Hospital: 'Projected Cash Flow Statements and Retention Estimates (millions of dollars)</t>
  </si>
  <si>
    <t xml:space="preserve"> 1. Net revenues</t>
  </si>
  <si>
    <t xml:space="preserve"> 2. Patient services expenses</t>
  </si>
  <si>
    <t xml:space="preserve"> 3. Other expenses</t>
  </si>
  <si>
    <t xml:space="preserve"> 4. Depreciation</t>
  </si>
  <si>
    <t xml:space="preserve"> 5.   EBIT</t>
  </si>
  <si>
    <t xml:space="preserve"> 6. Interest</t>
  </si>
  <si>
    <t xml:space="preserve"> 7.   Earnings before taxes (EBT)</t>
  </si>
  <si>
    <t xml:space="preserve"> 8. Taxes</t>
  </si>
  <si>
    <t xml:space="preserve"> 9. Net profit</t>
  </si>
  <si>
    <t>10. Estimated retentions</t>
  </si>
  <si>
    <t>Exhibit 16.3 Doctors' Hospital: Selected Cost of Capital Data and Calculations</t>
  </si>
  <si>
    <t>Proportion of equity</t>
  </si>
  <si>
    <t>CCC</t>
  </si>
  <si>
    <t>Exhibit 16.4 Doctors' Hospital: Projected Free Operating Cash Flows (in millions of dollars)</t>
  </si>
  <si>
    <t>EBITDA multiple =</t>
  </si>
  <si>
    <r>
      <t>COMPARISON OF THE TWO METHODS</t>
    </r>
    <r>
      <rPr>
        <b/>
        <sz val="11"/>
        <color indexed="14"/>
        <rFont val="Times New Roman"/>
        <family val="1"/>
      </rPr>
      <t xml:space="preserve"> (PAGE XXX)</t>
    </r>
  </si>
  <si>
    <r>
      <t>SETTING THE BID PRICE</t>
    </r>
    <r>
      <rPr>
        <b/>
        <sz val="11"/>
        <color indexed="14"/>
        <rFont val="Times New Roman"/>
        <family val="1"/>
      </rPr>
      <t xml:space="preserve"> (PAGE XXX)</t>
    </r>
  </si>
  <si>
    <t>Minimum offer per share</t>
  </si>
  <si>
    <t>Maximum offer per share</t>
  </si>
  <si>
    <t>Offer per</t>
  </si>
  <si>
    <t>Gain/loss per share</t>
  </si>
  <si>
    <t>Share</t>
  </si>
  <si>
    <t>shareholders.</t>
  </si>
  <si>
    <t>Doctors</t>
  </si>
  <si>
    <t>UHSC</t>
  </si>
  <si>
    <t>Estimated equity value of Doctors'</t>
  </si>
  <si>
    <t>Current market value of Doctors'</t>
  </si>
  <si>
    <t>Current market price per share</t>
  </si>
  <si>
    <t>Outstanding shares</t>
  </si>
  <si>
    <t>Exhibit 16.6 Evaluating the Takeover Bid</t>
  </si>
  <si>
    <t>At $80, all merger benefits would go to UHSC shareholders. At $100, all value added would go to Doctors'</t>
  </si>
  <si>
    <t>COMPARISON OF THE TWO METHODS (PAGE XXX)</t>
  </si>
  <si>
    <t>SETTING THE BID PRICE (PAGE XXX)</t>
  </si>
  <si>
    <t>Net revenues</t>
  </si>
  <si>
    <t>Cash expenses</t>
  </si>
  <si>
    <t>Depreciation</t>
  </si>
  <si>
    <t>Earnings before interest and taxes (EBIT)</t>
  </si>
  <si>
    <t>Interest expense</t>
  </si>
  <si>
    <t>Earnings before taxes (EBT)</t>
  </si>
  <si>
    <t>Equity reinvestment requirements</t>
  </si>
  <si>
    <t>Average EBITDA market multiple</t>
  </si>
  <si>
    <t>Current price per share</t>
  </si>
  <si>
    <t>Plus: Depreciation</t>
  </si>
  <si>
    <t>Less: Equity reinvestment</t>
  </si>
  <si>
    <t>Free equity operating cash flow</t>
  </si>
  <si>
    <t>Terminal value</t>
  </si>
  <si>
    <t>Free equity cash flow</t>
  </si>
  <si>
    <t>Free equity cash flows (in millions):</t>
  </si>
  <si>
    <t>Taxes</t>
  </si>
  <si>
    <t>Equity value:</t>
  </si>
  <si>
    <t>Miscellaneous Data:</t>
  </si>
  <si>
    <t>DCF method</t>
  </si>
  <si>
    <t>Market multiple method</t>
  </si>
  <si>
    <r>
      <t>INTEGRATED APPLICATION</t>
    </r>
    <r>
      <rPr>
        <b/>
        <sz val="11"/>
        <color indexed="14"/>
        <rFont val="Times New Roman"/>
        <family val="1"/>
      </rPr>
      <t xml:space="preserve"> (PAGE 731)</t>
    </r>
  </si>
  <si>
    <t>INTEGRATED APPLICATION (PAGE 731)</t>
  </si>
  <si>
    <t>Per share</t>
  </si>
  <si>
    <t>million</t>
  </si>
  <si>
    <t>Total</t>
  </si>
  <si>
    <t>Price per share offer</t>
  </si>
  <si>
    <t>2023 terminal value</t>
  </si>
  <si>
    <t>FOCF Terminal value:</t>
  </si>
  <si>
    <t>2023 FOCF terminal value</t>
  </si>
  <si>
    <t>FCFE Terminal value:</t>
  </si>
  <si>
    <t>2023 cash flow</t>
  </si>
  <si>
    <t>Average</t>
  </si>
  <si>
    <t>2019 EBITDA =</t>
  </si>
  <si>
    <t>Brentville Hospital: Profit and Loss Statements and Equity Reinvestment Requirements, Assuming the Acquisition Takes Place (in millions of dollars)</t>
  </si>
  <si>
    <t>Brentville Hospital cost of equity</t>
  </si>
  <si>
    <t>Brentville Hospital long-term growth rate</t>
  </si>
  <si>
    <t>Brentville number of shares outstanding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</si>
</sst>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"/>
    <numFmt numFmtId="165" formatCode="#,##0.0"/>
    <numFmt numFmtId="166" formatCode="0.0%"/>
    <numFmt numFmtId="167" formatCode="#,##0.0_);\(#,##0.0\)"/>
    <numFmt numFmtId="168" formatCode="_(&quot;$&quot;* #,##0.0_);_(&quot;$&quot;* \(#,##0.0\);_(&quot;$&quot;* &quot;-&quot;??_);_(@_)"/>
    <numFmt numFmtId="169" formatCode="&quot;$&quot;#,##0"/>
    <numFmt numFmtId="170" formatCode="&quot;$&quot;#,##0.00"/>
    <numFmt numFmtId="171" formatCode="#,##0.0_);[Red]\(#,##0.0\)"/>
    <numFmt numFmtId="172" formatCode="&quot;$&quot;#,##0.0_);[Red]\(&quot;$&quot;#,##0.0\)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8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4"/>
      <name val="Times New Roman"/>
      <family val="1"/>
    </font>
    <font>
      <b/>
      <sz val="12"/>
      <color indexed="60"/>
      <name val="Times New Roman"/>
      <family val="1"/>
    </font>
    <font>
      <b/>
      <sz val="12"/>
      <color indexed="18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  <font>
      <b/>
      <i/>
      <sz val="10"/>
      <color indexed="18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b/>
      <i/>
      <sz val="10"/>
      <color indexed="6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indexed="1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</cellStyleXfs>
  <cellXfs count="144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quotePrefix="1" applyFont="1" applyAlignment="1">
      <alignment horizontal="left"/>
    </xf>
    <xf numFmtId="0" fontId="2" fillId="0" borderId="0" xfId="0" applyFont="1" applyFill="1"/>
    <xf numFmtId="0" fontId="5" fillId="0" borderId="0" xfId="0" applyFont="1"/>
    <xf numFmtId="0" fontId="9" fillId="0" borderId="0" xfId="0" applyFont="1"/>
    <xf numFmtId="0" fontId="2" fillId="0" borderId="1" xfId="0" applyFont="1" applyBorder="1"/>
    <xf numFmtId="0" fontId="2" fillId="0" borderId="2" xfId="0" applyFont="1" applyBorder="1"/>
    <xf numFmtId="0" fontId="4" fillId="0" borderId="2" xfId="0" applyFont="1" applyBorder="1"/>
    <xf numFmtId="0" fontId="2" fillId="0" borderId="3" xfId="0" applyFont="1" applyBorder="1"/>
    <xf numFmtId="0" fontId="2" fillId="0" borderId="0" xfId="0" applyFont="1" applyBorder="1"/>
    <xf numFmtId="0" fontId="4" fillId="0" borderId="0" xfId="0" applyFont="1" applyBorder="1"/>
    <xf numFmtId="9" fontId="2" fillId="0" borderId="0" xfId="0" applyNumberFormat="1" applyFont="1" applyBorder="1"/>
    <xf numFmtId="165" fontId="2" fillId="0" borderId="4" xfId="0" applyNumberFormat="1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2" fillId="0" borderId="8" xfId="0" applyFont="1" applyBorder="1"/>
    <xf numFmtId="0" fontId="4" fillId="0" borderId="9" xfId="0" applyFont="1" applyBorder="1"/>
    <xf numFmtId="168" fontId="8" fillId="2" borderId="4" xfId="1" applyNumberFormat="1" applyFont="1" applyFill="1" applyBorder="1"/>
    <xf numFmtId="168" fontId="7" fillId="3" borderId="10" xfId="1" applyNumberFormat="1" applyFont="1" applyFill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8" fontId="8" fillId="2" borderId="14" xfId="1" applyNumberFormat="1" applyFont="1" applyFill="1" applyBorder="1"/>
    <xf numFmtId="0" fontId="4" fillId="0" borderId="1" xfId="0" applyFont="1" applyBorder="1"/>
    <xf numFmtId="0" fontId="4" fillId="0" borderId="3" xfId="0" applyFont="1" applyBorder="1"/>
    <xf numFmtId="0" fontId="2" fillId="0" borderId="15" xfId="0" applyFont="1" applyBorder="1"/>
    <xf numFmtId="0" fontId="4" fillId="0" borderId="16" xfId="0" applyFont="1" applyBorder="1"/>
    <xf numFmtId="166" fontId="7" fillId="3" borderId="18" xfId="2" applyNumberFormat="1" applyFont="1" applyFill="1" applyBorder="1"/>
    <xf numFmtId="166" fontId="7" fillId="3" borderId="17" xfId="2" applyNumberFormat="1" applyFont="1" applyFill="1" applyBorder="1"/>
    <xf numFmtId="2" fontId="7" fillId="3" borderId="17" xfId="0" applyNumberFormat="1" applyFont="1" applyFill="1" applyBorder="1"/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4" fillId="0" borderId="11" xfId="0" applyFont="1" applyBorder="1"/>
    <xf numFmtId="0" fontId="4" fillId="0" borderId="12" xfId="0" applyFont="1" applyBorder="1"/>
    <xf numFmtId="0" fontId="2" fillId="0" borderId="12" xfId="0" applyFont="1" applyBorder="1" applyAlignment="1">
      <alignment horizontal="right"/>
    </xf>
    <xf numFmtId="168" fontId="8" fillId="2" borderId="19" xfId="1" applyNumberFormat="1" applyFont="1" applyFill="1" applyBorder="1"/>
    <xf numFmtId="0" fontId="4" fillId="0" borderId="6" xfId="0" applyFont="1" applyBorder="1" applyAlignment="1">
      <alignment horizontal="right"/>
    </xf>
    <xf numFmtId="168" fontId="8" fillId="2" borderId="13" xfId="1" applyNumberFormat="1" applyFont="1" applyFill="1" applyBorder="1"/>
    <xf numFmtId="0" fontId="4" fillId="0" borderId="21" xfId="0" applyFont="1" applyBorder="1"/>
    <xf numFmtId="0" fontId="6" fillId="0" borderId="0" xfId="0" applyFont="1" applyAlignment="1">
      <alignment horizontal="right"/>
    </xf>
    <xf numFmtId="168" fontId="8" fillId="2" borderId="7" xfId="0" applyNumberFormat="1" applyFont="1" applyFill="1" applyBorder="1"/>
    <xf numFmtId="168" fontId="8" fillId="2" borderId="18" xfId="0" applyNumberFormat="1" applyFont="1" applyFill="1" applyBorder="1"/>
    <xf numFmtId="168" fontId="8" fillId="2" borderId="17" xfId="0" applyNumberFormat="1" applyFont="1" applyFill="1" applyBorder="1"/>
    <xf numFmtId="0" fontId="4" fillId="0" borderId="8" xfId="0" applyFont="1" applyBorder="1"/>
    <xf numFmtId="0" fontId="4" fillId="0" borderId="9" xfId="0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 applyAlignment="1">
      <alignment horizontal="right"/>
    </xf>
    <xf numFmtId="0" fontId="4" fillId="0" borderId="22" xfId="0" applyFont="1" applyBorder="1"/>
    <xf numFmtId="0" fontId="4" fillId="0" borderId="23" xfId="0" applyFont="1" applyBorder="1"/>
    <xf numFmtId="165" fontId="2" fillId="0" borderId="24" xfId="0" applyNumberFormat="1" applyFont="1" applyBorder="1"/>
    <xf numFmtId="168" fontId="7" fillId="3" borderId="25" xfId="1" applyNumberFormat="1" applyFont="1" applyFill="1" applyBorder="1"/>
    <xf numFmtId="168" fontId="7" fillId="3" borderId="26" xfId="1" applyNumberFormat="1" applyFont="1" applyFill="1" applyBorder="1"/>
    <xf numFmtId="168" fontId="7" fillId="3" borderId="18" xfId="1" applyNumberFormat="1" applyFont="1" applyFill="1" applyBorder="1"/>
    <xf numFmtId="167" fontId="7" fillId="3" borderId="27" xfId="0" applyNumberFormat="1" applyFont="1" applyFill="1" applyBorder="1"/>
    <xf numFmtId="167" fontId="7" fillId="3" borderId="17" xfId="0" applyNumberFormat="1" applyFont="1" applyFill="1" applyBorder="1"/>
    <xf numFmtId="167" fontId="7" fillId="3" borderId="28" xfId="0" applyNumberFormat="1" applyFont="1" applyFill="1" applyBorder="1"/>
    <xf numFmtId="167" fontId="7" fillId="3" borderId="29" xfId="0" applyNumberFormat="1" applyFont="1" applyFill="1" applyBorder="1"/>
    <xf numFmtId="168" fontId="8" fillId="2" borderId="30" xfId="1" applyNumberFormat="1" applyFont="1" applyFill="1" applyBorder="1"/>
    <xf numFmtId="167" fontId="7" fillId="3" borderId="30" xfId="0" applyNumberFormat="1" applyFont="1" applyFill="1" applyBorder="1"/>
    <xf numFmtId="167" fontId="7" fillId="3" borderId="13" xfId="0" applyNumberFormat="1" applyFont="1" applyFill="1" applyBorder="1"/>
    <xf numFmtId="168" fontId="8" fillId="2" borderId="26" xfId="1" applyNumberFormat="1" applyFont="1" applyFill="1" applyBorder="1"/>
    <xf numFmtId="168" fontId="8" fillId="2" borderId="18" xfId="1" applyNumberFormat="1" applyFont="1" applyFill="1" applyBorder="1"/>
    <xf numFmtId="168" fontId="8" fillId="2" borderId="25" xfId="1" applyNumberFormat="1" applyFont="1" applyFill="1" applyBorder="1"/>
    <xf numFmtId="168" fontId="8" fillId="2" borderId="10" xfId="1" applyNumberFormat="1" applyFont="1" applyFill="1" applyBorder="1"/>
    <xf numFmtId="167" fontId="8" fillId="2" borderId="28" xfId="0" applyNumberFormat="1" applyFont="1" applyFill="1" applyBorder="1"/>
    <xf numFmtId="167" fontId="8" fillId="2" borderId="29" xfId="0" applyNumberFormat="1" applyFont="1" applyFill="1" applyBorder="1"/>
    <xf numFmtId="167" fontId="8" fillId="2" borderId="17" xfId="0" applyNumberFormat="1" applyFont="1" applyFill="1" applyBorder="1"/>
    <xf numFmtId="167" fontId="8" fillId="2" borderId="27" xfId="0" applyNumberFormat="1" applyFont="1" applyFill="1" applyBorder="1"/>
    <xf numFmtId="167" fontId="8" fillId="2" borderId="31" xfId="0" applyNumberFormat="1" applyFont="1" applyFill="1" applyBorder="1"/>
    <xf numFmtId="167" fontId="8" fillId="2" borderId="7" xfId="0" applyNumberFormat="1" applyFont="1" applyFill="1" applyBorder="1"/>
    <xf numFmtId="14" fontId="11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0" fontId="13" fillId="0" borderId="0" xfId="0" applyFont="1" applyFill="1"/>
    <xf numFmtId="0" fontId="11" fillId="0" borderId="0" xfId="0" quotePrefix="1" applyFont="1"/>
    <xf numFmtId="17" fontId="11" fillId="0" borderId="0" xfId="0" quotePrefix="1" applyNumberFormat="1" applyFont="1" applyAlignment="1">
      <alignment horizontal="right"/>
    </xf>
    <xf numFmtId="0" fontId="13" fillId="0" borderId="0" xfId="0" applyFont="1"/>
    <xf numFmtId="168" fontId="8" fillId="2" borderId="32" xfId="1" applyNumberFormat="1" applyFont="1" applyFill="1" applyBorder="1"/>
    <xf numFmtId="0" fontId="15" fillId="0" borderId="0" xfId="0" applyFont="1"/>
    <xf numFmtId="0" fontId="16" fillId="0" borderId="0" xfId="0" applyFont="1" applyAlignment="1">
      <alignment vertical="top"/>
    </xf>
    <xf numFmtId="0" fontId="18" fillId="0" borderId="0" xfId="0" applyFont="1"/>
    <xf numFmtId="0" fontId="18" fillId="0" borderId="0" xfId="0" applyFont="1" applyBorder="1"/>
    <xf numFmtId="0" fontId="2" fillId="0" borderId="33" xfId="0" applyFont="1" applyBorder="1"/>
    <xf numFmtId="0" fontId="4" fillId="0" borderId="34" xfId="0" applyFont="1" applyBorder="1"/>
    <xf numFmtId="9" fontId="7" fillId="3" borderId="20" xfId="0" applyNumberFormat="1" applyFont="1" applyFill="1" applyBorder="1"/>
    <xf numFmtId="166" fontId="8" fillId="2" borderId="29" xfId="2" applyNumberFormat="1" applyFont="1" applyFill="1" applyBorder="1"/>
    <xf numFmtId="168" fontId="7" fillId="0" borderId="0" xfId="1" applyNumberFormat="1" applyFont="1" applyFill="1" applyBorder="1"/>
    <xf numFmtId="168" fontId="4" fillId="0" borderId="0" xfId="0" applyNumberFormat="1" applyFont="1"/>
    <xf numFmtId="166" fontId="7" fillId="3" borderId="4" xfId="0" applyNumberFormat="1" applyFont="1" applyFill="1" applyBorder="1"/>
    <xf numFmtId="164" fontId="7" fillId="3" borderId="13" xfId="0" applyNumberFormat="1" applyFont="1" applyFill="1" applyBorder="1"/>
    <xf numFmtId="168" fontId="8" fillId="0" borderId="0" xfId="1" applyNumberFormat="1" applyFont="1" applyFill="1" applyBorder="1"/>
    <xf numFmtId="0" fontId="4" fillId="0" borderId="0" xfId="0" applyFont="1" applyBorder="1" applyAlignment="1">
      <alignment horizontal="right"/>
    </xf>
    <xf numFmtId="168" fontId="8" fillId="0" borderId="0" xfId="0" applyNumberFormat="1" applyFont="1" applyFill="1" applyBorder="1"/>
    <xf numFmtId="0" fontId="19" fillId="0" borderId="0" xfId="4" applyFont="1"/>
    <xf numFmtId="0" fontId="19" fillId="0" borderId="0" xfId="4" applyFont="1" applyAlignment="1">
      <alignment vertical="center"/>
    </xf>
    <xf numFmtId="0" fontId="19" fillId="0" borderId="0" xfId="4" quotePrefix="1" applyFont="1" applyAlignment="1">
      <alignment vertical="center"/>
    </xf>
    <xf numFmtId="169" fontId="19" fillId="0" borderId="0" xfId="4" applyNumberFormat="1" applyFont="1" applyAlignment="1">
      <alignment vertical="center"/>
    </xf>
    <xf numFmtId="8" fontId="19" fillId="0" borderId="0" xfId="4" applyNumberFormat="1" applyFont="1" applyAlignment="1">
      <alignment vertical="center"/>
    </xf>
    <xf numFmtId="0" fontId="20" fillId="0" borderId="0" xfId="4" applyFont="1" applyAlignment="1">
      <alignment vertical="center"/>
    </xf>
    <xf numFmtId="170" fontId="19" fillId="0" borderId="0" xfId="4" applyNumberFormat="1" applyFont="1" applyAlignment="1">
      <alignment vertical="center"/>
    </xf>
    <xf numFmtId="42" fontId="7" fillId="3" borderId="35" xfId="1" applyNumberFormat="1" applyFont="1" applyFill="1" applyBorder="1"/>
    <xf numFmtId="42" fontId="7" fillId="3" borderId="32" xfId="1" applyNumberFormat="1" applyFont="1" applyFill="1" applyBorder="1"/>
    <xf numFmtId="37" fontId="7" fillId="3" borderId="27" xfId="1" applyNumberFormat="1" applyFont="1" applyFill="1" applyBorder="1"/>
    <xf numFmtId="5" fontId="8" fillId="2" borderId="17" xfId="0" applyNumberFormat="1" applyFont="1" applyFill="1" applyBorder="1"/>
    <xf numFmtId="5" fontId="8" fillId="2" borderId="27" xfId="0" applyNumberFormat="1" applyFont="1" applyFill="1" applyBorder="1"/>
    <xf numFmtId="170" fontId="21" fillId="0" borderId="0" xfId="4" applyNumberFormat="1" applyFont="1" applyAlignment="1">
      <alignment vertical="center"/>
    </xf>
    <xf numFmtId="0" fontId="17" fillId="0" borderId="0" xfId="3" applyFont="1"/>
    <xf numFmtId="8" fontId="19" fillId="0" borderId="0" xfId="4" applyNumberFormat="1" applyFont="1"/>
    <xf numFmtId="0" fontId="19" fillId="0" borderId="36" xfId="4" applyNumberFormat="1" applyFont="1" applyBorder="1" applyAlignment="1">
      <alignment vertical="center"/>
    </xf>
    <xf numFmtId="0" fontId="19" fillId="0" borderId="36" xfId="4" applyNumberFormat="1" applyFont="1" applyBorder="1"/>
    <xf numFmtId="9" fontId="19" fillId="0" borderId="0" xfId="4" applyNumberFormat="1" applyFont="1" applyAlignment="1">
      <alignment vertical="center"/>
    </xf>
    <xf numFmtId="8" fontId="19" fillId="0" borderId="37" xfId="4" applyNumberFormat="1" applyFont="1" applyBorder="1" applyAlignment="1">
      <alignment vertical="center"/>
    </xf>
    <xf numFmtId="8" fontId="19" fillId="0" borderId="38" xfId="4" applyNumberFormat="1" applyFont="1" applyBorder="1" applyAlignment="1">
      <alignment vertical="center"/>
    </xf>
    <xf numFmtId="7" fontId="19" fillId="0" borderId="0" xfId="4" applyNumberFormat="1" applyFont="1" applyAlignment="1">
      <alignment vertical="center"/>
    </xf>
    <xf numFmtId="7" fontId="19" fillId="0" borderId="0" xfId="4" applyNumberFormat="1" applyFont="1"/>
    <xf numFmtId="7" fontId="19" fillId="0" borderId="0" xfId="4" applyNumberFormat="1" applyFont="1" applyBorder="1" applyAlignment="1">
      <alignment vertical="center"/>
    </xf>
    <xf numFmtId="7" fontId="19" fillId="0" borderId="36" xfId="4" applyNumberFormat="1" applyFont="1" applyBorder="1" applyAlignment="1">
      <alignment vertical="center"/>
    </xf>
    <xf numFmtId="7" fontId="19" fillId="0" borderId="39" xfId="4" applyNumberFormat="1" applyFont="1" applyBorder="1" applyAlignment="1">
      <alignment vertical="center"/>
    </xf>
    <xf numFmtId="171" fontId="19" fillId="0" borderId="0" xfId="4" applyNumberFormat="1" applyFont="1" applyAlignment="1">
      <alignment vertical="center"/>
    </xf>
    <xf numFmtId="38" fontId="19" fillId="0" borderId="0" xfId="4" applyNumberFormat="1" applyFont="1" applyAlignment="1">
      <alignment vertical="center"/>
    </xf>
    <xf numFmtId="0" fontId="4" fillId="0" borderId="36" xfId="0" applyFont="1" applyBorder="1" applyAlignment="1">
      <alignment horizontal="center"/>
    </xf>
    <xf numFmtId="0" fontId="19" fillId="0" borderId="36" xfId="4" applyFont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Border="1"/>
    <xf numFmtId="0" fontId="4" fillId="0" borderId="2" xfId="0" applyFont="1" applyBorder="1" applyAlignment="1">
      <alignment horizontal="right"/>
    </xf>
    <xf numFmtId="168" fontId="8" fillId="0" borderId="14" xfId="1" applyNumberFormat="1" applyFont="1" applyFill="1" applyBorder="1"/>
    <xf numFmtId="0" fontId="2" fillId="0" borderId="6" xfId="0" applyFont="1" applyBorder="1"/>
    <xf numFmtId="168" fontId="8" fillId="2" borderId="7" xfId="1" applyNumberFormat="1" applyFont="1" applyFill="1" applyBorder="1"/>
    <xf numFmtId="172" fontId="4" fillId="0" borderId="0" xfId="0" applyNumberFormat="1" applyFont="1" applyBorder="1"/>
    <xf numFmtId="168" fontId="8" fillId="2" borderId="40" xfId="1" applyNumberFormat="1" applyFont="1" applyFill="1" applyBorder="1"/>
    <xf numFmtId="39" fontId="8" fillId="0" borderId="0" xfId="1" applyNumberFormat="1" applyFont="1" applyFill="1" applyBorder="1"/>
    <xf numFmtId="10" fontId="8" fillId="0" borderId="0" xfId="1" applyNumberFormat="1" applyFont="1" applyFill="1" applyBorder="1"/>
    <xf numFmtId="8" fontId="4" fillId="0" borderId="0" xfId="0" applyNumberFormat="1" applyFont="1"/>
    <xf numFmtId="0" fontId="2" fillId="0" borderId="6" xfId="0" applyFont="1" applyBorder="1" applyAlignment="1">
      <alignment horizontal="right"/>
    </xf>
    <xf numFmtId="0" fontId="2" fillId="0" borderId="41" xfId="0" applyFont="1" applyBorder="1"/>
    <xf numFmtId="0" fontId="4" fillId="0" borderId="36" xfId="0" applyFont="1" applyBorder="1"/>
    <xf numFmtId="166" fontId="8" fillId="2" borderId="4" xfId="1" applyNumberFormat="1" applyFont="1" applyFill="1" applyBorder="1"/>
    <xf numFmtId="168" fontId="7" fillId="3" borderId="7" xfId="1" applyNumberFormat="1" applyFont="1" applyFill="1" applyBorder="1"/>
    <xf numFmtId="0" fontId="2" fillId="0" borderId="11" xfId="0" applyFont="1" applyBorder="1" applyAlignment="1">
      <alignment horizontal="right"/>
    </xf>
    <xf numFmtId="0" fontId="4" fillId="0" borderId="42" xfId="0" applyFont="1" applyBorder="1"/>
    <xf numFmtId="0" fontId="17" fillId="0" borderId="0" xfId="3" applyFont="1" applyAlignment="1">
      <alignment horizontal="left"/>
    </xf>
  </cellXfs>
  <cellStyles count="5">
    <cellStyle name="Currency" xfId="1" builtinId="4"/>
    <cellStyle name="Hyperlink" xfId="3" builtinId="8"/>
    <cellStyle name="Normal" xfId="0" builtinId="0"/>
    <cellStyle name="Normal 2" xfId="4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CH16MODEL!$B$132</c:f>
              <c:strCache>
                <c:ptCount val="1"/>
                <c:pt idx="0">
                  <c:v>UHSC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CH16MODEL!$A$133:$A$139</c:f>
              <c:numCache>
                <c:formatCode>"$"#,##0.00</c:formatCode>
                <c:ptCount val="7"/>
                <c:pt idx="0">
                  <c:v>75</c:v>
                </c:pt>
                <c:pt idx="1">
                  <c:v>80</c:v>
                </c:pt>
                <c:pt idx="2">
                  <c:v>85</c:v>
                </c:pt>
                <c:pt idx="3">
                  <c:v>90</c:v>
                </c:pt>
                <c:pt idx="4">
                  <c:v>95</c:v>
                </c:pt>
                <c:pt idx="5">
                  <c:v>100</c:v>
                </c:pt>
                <c:pt idx="6">
                  <c:v>105</c:v>
                </c:pt>
              </c:numCache>
            </c:numRef>
          </c:xVal>
          <c:yVal>
            <c:numRef>
              <c:f>CH16MODEL!$B$133:$B$139</c:f>
              <c:numCache>
                <c:formatCode>"$"#,##0.00_);[Red]\("$"#,##0.00\)</c:formatCode>
                <c:ptCount val="7"/>
                <c:pt idx="0">
                  <c:v>25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5</c:v>
                </c:pt>
                <c:pt idx="5">
                  <c:v>0</c:v>
                </c:pt>
                <c:pt idx="6">
                  <c:v>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FD-4E8D-BA4D-C9665357D292}"/>
            </c:ext>
          </c:extLst>
        </c:ser>
        <c:ser>
          <c:idx val="1"/>
          <c:order val="1"/>
          <c:tx>
            <c:strRef>
              <c:f>CH16MODEL!$C$132</c:f>
              <c:strCache>
                <c:ptCount val="1"/>
                <c:pt idx="0">
                  <c:v>Doctors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CH16MODEL!$A$133:$A$139</c:f>
              <c:numCache>
                <c:formatCode>"$"#,##0.00</c:formatCode>
                <c:ptCount val="7"/>
                <c:pt idx="0">
                  <c:v>75</c:v>
                </c:pt>
                <c:pt idx="1">
                  <c:v>80</c:v>
                </c:pt>
                <c:pt idx="2">
                  <c:v>85</c:v>
                </c:pt>
                <c:pt idx="3">
                  <c:v>90</c:v>
                </c:pt>
                <c:pt idx="4">
                  <c:v>95</c:v>
                </c:pt>
                <c:pt idx="5">
                  <c:v>100</c:v>
                </c:pt>
                <c:pt idx="6">
                  <c:v>105</c:v>
                </c:pt>
              </c:numCache>
            </c:numRef>
          </c:xVal>
          <c:yVal>
            <c:numRef>
              <c:f>CH16MODEL!$C$133:$C$139</c:f>
              <c:numCache>
                <c:formatCode>"$"#,##0.00_);[Red]\("$"#,##0.00\)</c:formatCode>
                <c:ptCount val="7"/>
                <c:pt idx="0">
                  <c:v>-5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FD-4E8D-BA4D-C9665357D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054880"/>
        <c:axId val="222056056"/>
      </c:scatterChart>
      <c:valAx>
        <c:axId val="222054880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 Share Price for Target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056056"/>
        <c:crosses val="autoZero"/>
        <c:crossBetween val="midCat"/>
      </c:valAx>
      <c:valAx>
        <c:axId val="22205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  <a:p>
                <a:pPr>
                  <a:defRPr/>
                </a:pPr>
                <a:r>
                  <a:rPr lang="en-US"/>
                  <a:t>Change in Wealth per Share of Target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.00_);[Red]\(&quot;$&quot;#,##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054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 i="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141</xdr:row>
      <xdr:rowOff>13859</xdr:rowOff>
    </xdr:from>
    <xdr:to>
      <xdr:col>6</xdr:col>
      <xdr:colOff>138545</xdr:colOff>
      <xdr:row>157</xdr:row>
      <xdr:rowOff>96987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/>
  </sheetViews>
  <sheetFormatPr defaultColWidth="8.796875" defaultRowHeight="12.75" x14ac:dyDescent="0.35"/>
  <cols>
    <col min="1" max="1" width="10.796875" bestFit="1" customWidth="1"/>
  </cols>
  <sheetData>
    <row r="1" spans="1:9" ht="15" x14ac:dyDescent="0.4">
      <c r="A1" s="73">
        <v>43628</v>
      </c>
      <c r="B1" s="74" t="s">
        <v>31</v>
      </c>
      <c r="C1" s="79"/>
    </row>
    <row r="2" spans="1:9" ht="15" x14ac:dyDescent="0.4">
      <c r="B2" s="74"/>
      <c r="D2" s="74" t="s">
        <v>33</v>
      </c>
    </row>
    <row r="3" spans="1:9" ht="15" x14ac:dyDescent="0.4">
      <c r="C3" s="74" t="s">
        <v>32</v>
      </c>
    </row>
    <row r="4" spans="1:9" x14ac:dyDescent="0.35">
      <c r="B4" s="1"/>
      <c r="C4" s="1"/>
      <c r="D4" s="1"/>
      <c r="E4" s="1"/>
      <c r="F4" s="1"/>
      <c r="G4" s="1"/>
      <c r="H4" s="1"/>
    </row>
    <row r="5" spans="1:9" ht="13.15" x14ac:dyDescent="0.4">
      <c r="A5" s="1"/>
      <c r="B5" s="143" t="s">
        <v>42</v>
      </c>
      <c r="C5" s="143"/>
      <c r="D5" s="143"/>
      <c r="E5" s="143"/>
      <c r="F5" s="143"/>
      <c r="G5" s="143"/>
      <c r="H5" s="143"/>
      <c r="I5" s="81"/>
    </row>
    <row r="6" spans="1:9" ht="13.15" x14ac:dyDescent="0.4">
      <c r="A6" s="1"/>
      <c r="B6" s="143" t="s">
        <v>43</v>
      </c>
      <c r="C6" s="143"/>
      <c r="D6" s="143"/>
      <c r="E6" s="143"/>
      <c r="F6" s="143"/>
      <c r="G6" s="143"/>
      <c r="H6" s="143"/>
      <c r="I6" s="81"/>
    </row>
    <row r="7" spans="1:9" ht="13.15" x14ac:dyDescent="0.4">
      <c r="A7" s="1"/>
      <c r="B7" s="143" t="s">
        <v>44</v>
      </c>
      <c r="C7" s="143"/>
      <c r="D7" s="143"/>
      <c r="E7" s="143"/>
      <c r="F7" s="143"/>
      <c r="G7" s="143"/>
      <c r="H7" s="143"/>
      <c r="I7" s="81"/>
    </row>
    <row r="8" spans="1:9" ht="13.15" x14ac:dyDescent="0.4">
      <c r="A8" s="1"/>
      <c r="B8" s="143" t="s">
        <v>45</v>
      </c>
      <c r="C8" s="143"/>
      <c r="D8" s="143"/>
      <c r="E8" s="143"/>
      <c r="F8" s="143"/>
      <c r="G8" s="143"/>
      <c r="H8" s="143"/>
      <c r="I8" s="81"/>
    </row>
    <row r="9" spans="1:9" ht="13.15" x14ac:dyDescent="0.4">
      <c r="A9" s="81"/>
      <c r="B9" s="109" t="s">
        <v>86</v>
      </c>
      <c r="C9" s="1"/>
      <c r="D9" s="1"/>
      <c r="E9" s="1"/>
      <c r="F9" s="1"/>
      <c r="G9" s="1"/>
      <c r="H9" s="1"/>
      <c r="I9" s="81"/>
    </row>
    <row r="10" spans="1:9" ht="13.15" x14ac:dyDescent="0.4">
      <c r="A10" s="81"/>
      <c r="B10" s="109" t="s">
        <v>87</v>
      </c>
      <c r="C10" s="1"/>
      <c r="D10" s="1"/>
      <c r="E10" s="1"/>
      <c r="F10" s="1"/>
      <c r="G10" s="1"/>
      <c r="H10" s="1"/>
      <c r="I10" s="81"/>
    </row>
    <row r="11" spans="1:9" ht="13.15" x14ac:dyDescent="0.4">
      <c r="A11" s="81"/>
      <c r="B11" s="109" t="s">
        <v>109</v>
      </c>
      <c r="C11" s="1"/>
      <c r="D11" s="1"/>
      <c r="E11" s="1"/>
      <c r="F11" s="1"/>
      <c r="G11" s="1"/>
      <c r="H11" s="1"/>
      <c r="I11" s="81"/>
    </row>
    <row r="12" spans="1:9" ht="13.15" x14ac:dyDescent="0.4">
      <c r="A12" s="81"/>
      <c r="B12" s="1"/>
      <c r="C12" s="81"/>
      <c r="D12" s="81"/>
      <c r="E12" s="81"/>
      <c r="F12" s="81"/>
      <c r="G12" s="81"/>
      <c r="H12" s="81"/>
      <c r="I12" s="81"/>
    </row>
    <row r="13" spans="1:9" ht="13.9" x14ac:dyDescent="0.4">
      <c r="A13" s="81"/>
      <c r="B13" s="82" t="s">
        <v>35</v>
      </c>
      <c r="C13" s="81"/>
      <c r="D13" s="81"/>
      <c r="E13" s="81"/>
      <c r="F13" s="81"/>
      <c r="G13" s="81"/>
      <c r="H13" s="81"/>
      <c r="I13" s="81"/>
    </row>
    <row r="14" spans="1:9" ht="13.9" x14ac:dyDescent="0.4">
      <c r="A14" s="81"/>
      <c r="B14" s="82" t="s">
        <v>34</v>
      </c>
      <c r="C14" s="81"/>
      <c r="D14" s="81"/>
      <c r="E14" s="81"/>
      <c r="F14" s="81"/>
      <c r="G14" s="81"/>
      <c r="H14" s="81"/>
      <c r="I14" s="81"/>
    </row>
    <row r="15" spans="1:9" ht="13.15" x14ac:dyDescent="0.4">
      <c r="A15" s="81"/>
      <c r="B15" s="81"/>
      <c r="C15" s="81"/>
      <c r="D15" s="81"/>
      <c r="E15" s="81"/>
      <c r="F15" s="81"/>
      <c r="G15" s="81"/>
      <c r="H15" s="81"/>
      <c r="I15" s="81"/>
    </row>
    <row r="16" spans="1:9" ht="13.15" x14ac:dyDescent="0.4">
      <c r="A16" s="81"/>
      <c r="B16" s="81"/>
      <c r="C16" s="81"/>
      <c r="D16" s="81"/>
      <c r="E16" s="81"/>
      <c r="F16" s="81"/>
      <c r="G16" s="81"/>
      <c r="H16" s="81"/>
      <c r="I16" s="81"/>
    </row>
    <row r="17" spans="1:9" ht="13.15" x14ac:dyDescent="0.4">
      <c r="A17" s="81"/>
      <c r="B17" s="81"/>
      <c r="C17" s="81"/>
      <c r="D17" s="81"/>
      <c r="E17" s="81"/>
      <c r="F17" s="81"/>
      <c r="G17" s="81"/>
      <c r="H17" s="81"/>
      <c r="I17" s="81"/>
    </row>
  </sheetData>
  <mergeCells count="4">
    <mergeCell ref="B7:H7"/>
    <mergeCell ref="B5:H5"/>
    <mergeCell ref="B6:H6"/>
    <mergeCell ref="B8:H8"/>
  </mergeCells>
  <hyperlinks>
    <hyperlink ref="B5" location="CH16MODEL!A28" display="DISCOUNTED CASH FLOW APPROACH (PAGE 711)"/>
    <hyperlink ref="B6" location="CH16MODEL!A59" display="FREE OPERATING CASH FLOW METHOD (PAGE 713)"/>
    <hyperlink ref="B7" location="CH16MODEL!A79" display="FREE CASH FLOW TO EQUITYHOLDERS METHOD (PAGE 714)"/>
    <hyperlink ref="B8" location="CH16MODEL!A97" display="MARKET MULTIPLE ANALYSIS (PAGE 716)"/>
    <hyperlink ref="B5:H5" location="CH16MODEL!A26" tooltip="Click here to view this section in the model." display="DISCOUNTED CASH FLOW APPROACH (PAGE 711)"/>
    <hyperlink ref="B6:H6" location="CH16MODEL!A58" tooltip="Click here to view this section in the model." display="FREE OPERATING CASH FLOW METHOD (PAGE 713)"/>
    <hyperlink ref="B7:H7" location="CH16MODEL!A84" tooltip="Click here to view this section in the model." display="FREE CASH FLOW TO EQUITYHOLDERS METHOD (PAGE 714)"/>
    <hyperlink ref="B8:H8" location="CH16MODEL!A107" tooltip="Click here to view this section in the model." display="MARKET MULTIPLE ANALYSIS (PAGE 716)"/>
    <hyperlink ref="B9" location="CH16MODEL!A114" display="COMPARISON OF THE TWO METHODS (PAGE XXX)"/>
    <hyperlink ref="B10" location="CH16MODEL!A121" display="SETTING THE BID PRICE (PAGE XXX)"/>
    <hyperlink ref="B11" location="CH16MODEL!A164" display="INTEGRATED APPLICATION (PAGE 731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4"/>
  <sheetViews>
    <sheetView zoomScaleNormal="100" zoomScaleSheetLayoutView="100" workbookViewId="0"/>
  </sheetViews>
  <sheetFormatPr defaultColWidth="10.1328125" defaultRowHeight="12.75" x14ac:dyDescent="0.35"/>
  <cols>
    <col min="1" max="1" width="10.796875" style="2" customWidth="1"/>
    <col min="2" max="2" width="10.1328125" style="2" customWidth="1"/>
    <col min="3" max="3" width="11.796875" style="2" customWidth="1"/>
    <col min="4" max="4" width="12.1328125" style="2" customWidth="1"/>
    <col min="5" max="5" width="11.1328125" style="2" customWidth="1"/>
    <col min="6" max="9" width="10.1328125" style="2" customWidth="1"/>
    <col min="10" max="10" width="12.46484375" style="2" customWidth="1"/>
    <col min="11" max="11" width="9.46484375" style="2" customWidth="1"/>
    <col min="12" max="16384" width="10.1328125" style="2"/>
  </cols>
  <sheetData>
    <row r="1" spans="1:12" ht="15" x14ac:dyDescent="0.4">
      <c r="A1" s="73">
        <v>43628</v>
      </c>
      <c r="B1" s="74" t="s">
        <v>31</v>
      </c>
      <c r="C1" s="75"/>
      <c r="D1" s="74"/>
      <c r="E1" s="74"/>
      <c r="F1" s="74"/>
      <c r="G1" s="74"/>
      <c r="H1" s="76"/>
      <c r="I1" s="77"/>
      <c r="J1" s="78"/>
      <c r="K1" s="75"/>
      <c r="L1" s="75"/>
    </row>
    <row r="2" spans="1:12" ht="15" x14ac:dyDescent="0.4">
      <c r="A2" s="74"/>
      <c r="B2" s="74"/>
      <c r="C2" s="74"/>
      <c r="D2" s="74"/>
      <c r="E2" s="74"/>
      <c r="F2" s="74"/>
      <c r="G2" s="74"/>
      <c r="H2" s="74"/>
      <c r="I2" s="76"/>
      <c r="J2" s="76"/>
      <c r="K2" s="76"/>
      <c r="L2" s="76"/>
    </row>
    <row r="3" spans="1:12" ht="15" x14ac:dyDescent="0.4">
      <c r="A3" s="74"/>
      <c r="B3" s="75"/>
      <c r="C3" s="74" t="s">
        <v>32</v>
      </c>
      <c r="D3" s="74"/>
      <c r="E3" s="74"/>
      <c r="F3" s="74"/>
      <c r="G3" s="74"/>
      <c r="H3" s="74"/>
      <c r="I3" s="76"/>
      <c r="J3" s="76"/>
      <c r="K3" s="76"/>
      <c r="L3" s="76"/>
    </row>
    <row r="4" spans="1:12" x14ac:dyDescent="0.35">
      <c r="A4" s="1"/>
      <c r="B4" s="1"/>
      <c r="C4" s="1"/>
      <c r="D4" s="1"/>
      <c r="E4" s="1"/>
      <c r="F4" s="1"/>
      <c r="G4" s="1"/>
      <c r="H4" s="1"/>
      <c r="I4" s="4"/>
      <c r="J4" s="4"/>
      <c r="K4" s="4"/>
      <c r="L4" s="4"/>
    </row>
    <row r="5" spans="1:12" x14ac:dyDescent="0.35">
      <c r="A5" s="2" t="s">
        <v>46</v>
      </c>
      <c r="B5" s="1"/>
      <c r="C5" s="1"/>
      <c r="D5" s="1"/>
      <c r="E5" s="1"/>
      <c r="F5" s="1"/>
      <c r="G5" s="1"/>
      <c r="H5" s="1"/>
      <c r="I5" s="4"/>
      <c r="J5" s="4"/>
      <c r="K5" s="4"/>
      <c r="L5" s="4"/>
    </row>
    <row r="6" spans="1:12" x14ac:dyDescent="0.35">
      <c r="A6" s="2" t="s">
        <v>3</v>
      </c>
      <c r="B6" s="1"/>
      <c r="C6" s="1"/>
      <c r="D6" s="1"/>
      <c r="E6" s="1"/>
      <c r="F6" s="1"/>
      <c r="G6" s="1"/>
      <c r="H6" s="1"/>
      <c r="I6" s="4"/>
      <c r="J6" s="4"/>
      <c r="K6" s="4"/>
      <c r="L6" s="4"/>
    </row>
    <row r="7" spans="1:12" x14ac:dyDescent="0.35">
      <c r="B7" s="1"/>
      <c r="C7" s="1"/>
      <c r="D7" s="1"/>
      <c r="E7" s="1"/>
      <c r="F7" s="1"/>
      <c r="G7" s="1"/>
      <c r="H7" s="1"/>
      <c r="I7" s="4"/>
      <c r="J7" s="4"/>
      <c r="K7" s="4"/>
      <c r="L7" s="4"/>
    </row>
    <row r="8" spans="1:12" x14ac:dyDescent="0.35">
      <c r="A8" s="2" t="s">
        <v>47</v>
      </c>
      <c r="B8" s="1"/>
      <c r="C8" s="1"/>
      <c r="D8" s="1"/>
      <c r="E8" s="1"/>
      <c r="F8" s="1"/>
      <c r="G8" s="1"/>
      <c r="H8" s="1"/>
      <c r="I8" s="4"/>
      <c r="J8" s="4"/>
      <c r="K8" s="4"/>
      <c r="L8" s="4"/>
    </row>
    <row r="9" spans="1:12" x14ac:dyDescent="0.35">
      <c r="A9" s="2" t="s">
        <v>4</v>
      </c>
      <c r="B9" s="1"/>
      <c r="C9" s="1"/>
      <c r="D9" s="1"/>
      <c r="E9" s="1"/>
      <c r="F9" s="1"/>
      <c r="G9" s="1"/>
      <c r="H9" s="1"/>
      <c r="I9" s="4"/>
      <c r="J9" s="4"/>
      <c r="K9" s="4"/>
      <c r="L9" s="4"/>
    </row>
    <row r="10" spans="1:12" x14ac:dyDescent="0.35">
      <c r="A10" s="2" t="s">
        <v>29</v>
      </c>
      <c r="B10" s="1"/>
      <c r="C10" s="1"/>
      <c r="D10" s="1"/>
      <c r="E10" s="1"/>
      <c r="F10" s="1"/>
      <c r="G10" s="1"/>
      <c r="H10" s="1"/>
      <c r="I10" s="4"/>
      <c r="J10" s="4"/>
      <c r="K10" s="4"/>
      <c r="L10" s="4"/>
    </row>
    <row r="11" spans="1:12" x14ac:dyDescent="0.35">
      <c r="B11" s="1"/>
      <c r="C11" s="1"/>
      <c r="D11" s="1"/>
      <c r="E11" s="1"/>
      <c r="F11" s="1"/>
      <c r="G11" s="1"/>
      <c r="H11" s="1"/>
      <c r="I11" s="4"/>
      <c r="J11" s="4"/>
      <c r="K11" s="4"/>
      <c r="L11" s="4"/>
    </row>
    <row r="12" spans="1:12" x14ac:dyDescent="0.35">
      <c r="A12" s="2" t="s">
        <v>30</v>
      </c>
      <c r="B12" s="1"/>
      <c r="C12" s="1"/>
      <c r="D12" s="1"/>
      <c r="E12" s="1"/>
      <c r="F12" s="1"/>
      <c r="G12" s="1"/>
      <c r="H12" s="1"/>
      <c r="I12" s="4"/>
      <c r="J12" s="4"/>
      <c r="K12" s="4"/>
      <c r="L12" s="4"/>
    </row>
    <row r="13" spans="1:12" x14ac:dyDescent="0.35">
      <c r="B13" s="1"/>
      <c r="C13" s="1"/>
      <c r="D13" s="1"/>
      <c r="E13" s="1"/>
      <c r="F13" s="1"/>
      <c r="G13" s="1"/>
      <c r="H13" s="1"/>
      <c r="I13" s="4"/>
      <c r="J13" s="4"/>
      <c r="K13" s="4"/>
      <c r="L13" s="4"/>
    </row>
    <row r="14" spans="1:12" x14ac:dyDescent="0.35">
      <c r="A14" s="2" t="s">
        <v>48</v>
      </c>
      <c r="B14" s="1"/>
      <c r="C14" s="1"/>
      <c r="D14" s="1"/>
      <c r="E14" s="1"/>
      <c r="F14" s="1"/>
      <c r="G14" s="1"/>
      <c r="H14" s="1"/>
      <c r="I14" s="4"/>
      <c r="J14" s="4"/>
      <c r="K14" s="4"/>
      <c r="L14" s="4"/>
    </row>
    <row r="15" spans="1:12" x14ac:dyDescent="0.35">
      <c r="A15" s="2" t="s">
        <v>36</v>
      </c>
      <c r="B15" s="1"/>
      <c r="C15" s="1"/>
      <c r="D15" s="1"/>
      <c r="E15" s="1"/>
      <c r="F15" s="1"/>
      <c r="G15" s="1"/>
      <c r="H15" s="1"/>
      <c r="I15" s="4"/>
      <c r="J15" s="4"/>
      <c r="K15" s="4"/>
      <c r="L15" s="4"/>
    </row>
    <row r="16" spans="1:12" x14ac:dyDescent="0.35">
      <c r="B16" s="1"/>
      <c r="C16" s="1"/>
      <c r="D16" s="1"/>
      <c r="E16" s="1"/>
      <c r="F16" s="1"/>
      <c r="G16" s="1"/>
      <c r="H16" s="1"/>
      <c r="I16" s="4"/>
      <c r="J16" s="4"/>
      <c r="K16" s="4"/>
      <c r="L16" s="4"/>
    </row>
    <row r="17" spans="1:12" x14ac:dyDescent="0.35">
      <c r="A17" s="2" t="s">
        <v>5</v>
      </c>
      <c r="B17" s="1"/>
      <c r="C17" s="1"/>
      <c r="D17" s="1"/>
      <c r="E17" s="1"/>
      <c r="F17" s="1"/>
      <c r="G17" s="1"/>
      <c r="H17" s="1"/>
      <c r="I17" s="4"/>
      <c r="J17" s="4"/>
      <c r="K17" s="4"/>
      <c r="L17" s="4"/>
    </row>
    <row r="18" spans="1:12" x14ac:dyDescent="0.35">
      <c r="A18" s="2" t="s">
        <v>49</v>
      </c>
      <c r="B18" s="1"/>
      <c r="C18" s="1"/>
      <c r="D18" s="1"/>
      <c r="E18" s="1"/>
      <c r="F18" s="1"/>
      <c r="G18" s="1"/>
      <c r="H18" s="1"/>
      <c r="I18" s="4"/>
      <c r="J18" s="4"/>
      <c r="K18" s="4"/>
      <c r="L18" s="4"/>
    </row>
    <row r="19" spans="1:12" x14ac:dyDescent="0.35">
      <c r="A19" s="2" t="s">
        <v>37</v>
      </c>
      <c r="B19" s="1"/>
      <c r="C19" s="1"/>
      <c r="D19" s="1"/>
      <c r="E19" s="1"/>
      <c r="F19" s="1"/>
      <c r="G19" s="1"/>
      <c r="H19" s="1"/>
      <c r="I19" s="4"/>
      <c r="J19" s="4"/>
      <c r="K19" s="4"/>
      <c r="L19" s="4"/>
    </row>
    <row r="20" spans="1:12" x14ac:dyDescent="0.35">
      <c r="B20" s="1"/>
      <c r="C20" s="1"/>
      <c r="D20" s="1"/>
      <c r="E20" s="1"/>
      <c r="F20" s="1"/>
      <c r="G20" s="1"/>
      <c r="H20" s="1"/>
      <c r="I20" s="4"/>
      <c r="J20" s="4"/>
      <c r="K20" s="4"/>
      <c r="L20" s="4"/>
    </row>
    <row r="21" spans="1:12" x14ac:dyDescent="0.35">
      <c r="A21" s="2" t="s">
        <v>50</v>
      </c>
      <c r="B21" s="1"/>
      <c r="C21" s="1"/>
      <c r="D21" s="1"/>
      <c r="E21" s="1"/>
      <c r="F21" s="1"/>
      <c r="G21" s="1"/>
      <c r="H21" s="1"/>
      <c r="I21" s="4"/>
      <c r="J21" s="4"/>
      <c r="K21" s="4"/>
      <c r="L21" s="4"/>
    </row>
    <row r="22" spans="1:12" x14ac:dyDescent="0.35">
      <c r="A22" s="2" t="s">
        <v>51</v>
      </c>
      <c r="B22" s="1"/>
      <c r="C22" s="1"/>
      <c r="D22" s="1"/>
      <c r="E22" s="1"/>
      <c r="F22" s="1"/>
      <c r="G22" s="1"/>
      <c r="H22" s="1"/>
      <c r="I22" s="4"/>
      <c r="J22" s="4"/>
      <c r="K22" s="4"/>
      <c r="L22" s="4"/>
    </row>
    <row r="23" spans="1:12" x14ac:dyDescent="0.35">
      <c r="A23" s="2" t="s">
        <v>27</v>
      </c>
      <c r="B23" s="1"/>
      <c r="C23" s="1"/>
      <c r="D23" s="1"/>
      <c r="E23" s="1"/>
      <c r="F23" s="1"/>
      <c r="G23" s="1"/>
      <c r="H23" s="1"/>
      <c r="I23" s="4"/>
      <c r="J23" s="4"/>
      <c r="K23" s="4"/>
      <c r="L23" s="4"/>
    </row>
    <row r="26" spans="1:12" ht="13.5" x14ac:dyDescent="0.35">
      <c r="A26" s="5" t="s">
        <v>38</v>
      </c>
    </row>
    <row r="28" spans="1:12" x14ac:dyDescent="0.35">
      <c r="A28" s="2" t="s">
        <v>52</v>
      </c>
    </row>
    <row r="29" spans="1:12" x14ac:dyDescent="0.35">
      <c r="A29" s="2" t="s">
        <v>53</v>
      </c>
    </row>
    <row r="30" spans="1:12" x14ac:dyDescent="0.35">
      <c r="A30" s="2" t="s">
        <v>11</v>
      </c>
    </row>
    <row r="32" spans="1:12" x14ac:dyDescent="0.35">
      <c r="A32" s="83" t="s">
        <v>54</v>
      </c>
    </row>
    <row r="33" spans="1:10" ht="13.15" thickBot="1" x14ac:dyDescent="0.4">
      <c r="A33" s="3"/>
    </row>
    <row r="34" spans="1:10" ht="13.15" thickBot="1" x14ac:dyDescent="0.4">
      <c r="D34" s="22">
        <v>2019</v>
      </c>
      <c r="E34" s="23">
        <v>2020</v>
      </c>
      <c r="F34" s="23">
        <v>2021</v>
      </c>
      <c r="G34" s="23">
        <v>2022</v>
      </c>
      <c r="H34" s="24">
        <v>2023</v>
      </c>
      <c r="J34" s="90"/>
    </row>
    <row r="35" spans="1:10" x14ac:dyDescent="0.35">
      <c r="A35" s="7" t="s">
        <v>55</v>
      </c>
      <c r="B35" s="8"/>
      <c r="C35" s="50"/>
      <c r="D35" s="54">
        <v>105</v>
      </c>
      <c r="E35" s="54">
        <v>126</v>
      </c>
      <c r="F35" s="54">
        <v>151</v>
      </c>
      <c r="G35" s="54">
        <v>174</v>
      </c>
      <c r="H35" s="55">
        <v>191</v>
      </c>
    </row>
    <row r="36" spans="1:10" x14ac:dyDescent="0.35">
      <c r="A36" s="10" t="s">
        <v>56</v>
      </c>
      <c r="B36" s="11"/>
      <c r="C36" s="51"/>
      <c r="D36" s="56">
        <v>80</v>
      </c>
      <c r="E36" s="56">
        <v>94</v>
      </c>
      <c r="F36" s="56">
        <v>111</v>
      </c>
      <c r="G36" s="56">
        <v>127</v>
      </c>
      <c r="H36" s="57">
        <v>137</v>
      </c>
    </row>
    <row r="37" spans="1:10" x14ac:dyDescent="0.35">
      <c r="A37" s="10" t="s">
        <v>57</v>
      </c>
      <c r="B37" s="11"/>
      <c r="C37" s="51"/>
      <c r="D37" s="56">
        <v>9</v>
      </c>
      <c r="E37" s="56">
        <v>12</v>
      </c>
      <c r="F37" s="56">
        <v>13</v>
      </c>
      <c r="G37" s="56">
        <v>16</v>
      </c>
      <c r="H37" s="57">
        <v>16</v>
      </c>
    </row>
    <row r="38" spans="1:10" ht="13.15" thickBot="1" x14ac:dyDescent="0.4">
      <c r="A38" s="10" t="s">
        <v>58</v>
      </c>
      <c r="B38" s="11"/>
      <c r="C38" s="51"/>
      <c r="D38" s="58">
        <v>8</v>
      </c>
      <c r="E38" s="58">
        <v>8</v>
      </c>
      <c r="F38" s="58">
        <v>9</v>
      </c>
      <c r="G38" s="58">
        <v>9</v>
      </c>
      <c r="H38" s="59">
        <v>10</v>
      </c>
    </row>
    <row r="39" spans="1:10" ht="13.15" thickBot="1" x14ac:dyDescent="0.4">
      <c r="A39" s="10" t="s">
        <v>59</v>
      </c>
      <c r="B39" s="11"/>
      <c r="C39" s="51"/>
      <c r="D39" s="60">
        <f>D35-SUM(D36:D38)</f>
        <v>8</v>
      </c>
      <c r="E39" s="60">
        <f>E35-SUM(E36:E38)</f>
        <v>12</v>
      </c>
      <c r="F39" s="60">
        <f>F35-SUM(F36:F38)</f>
        <v>18</v>
      </c>
      <c r="G39" s="60">
        <f>G35-SUM(G36:G38)</f>
        <v>22</v>
      </c>
      <c r="H39" s="40">
        <f>H35-SUM(H36:H38)</f>
        <v>28</v>
      </c>
    </row>
    <row r="40" spans="1:10" ht="13.15" thickBot="1" x14ac:dyDescent="0.4">
      <c r="A40" s="10" t="s">
        <v>60</v>
      </c>
      <c r="B40" s="11"/>
      <c r="C40" s="51"/>
      <c r="D40" s="61">
        <v>4</v>
      </c>
      <c r="E40" s="61">
        <v>4</v>
      </c>
      <c r="F40" s="61">
        <v>5</v>
      </c>
      <c r="G40" s="61">
        <v>5</v>
      </c>
      <c r="H40" s="62">
        <v>6</v>
      </c>
    </row>
    <row r="41" spans="1:10" x14ac:dyDescent="0.35">
      <c r="A41" s="10" t="s">
        <v>61</v>
      </c>
      <c r="B41" s="11"/>
      <c r="C41" s="51"/>
      <c r="D41" s="63">
        <f>D39-D40</f>
        <v>4</v>
      </c>
      <c r="E41" s="63">
        <f>E39-E40</f>
        <v>8</v>
      </c>
      <c r="F41" s="63">
        <f>F39-F40</f>
        <v>13</v>
      </c>
      <c r="G41" s="63">
        <f>G39-G40</f>
        <v>17</v>
      </c>
      <c r="H41" s="64">
        <f>H39-H40</f>
        <v>22</v>
      </c>
    </row>
    <row r="42" spans="1:10" ht="13.15" thickBot="1" x14ac:dyDescent="0.4">
      <c r="A42" s="10" t="s">
        <v>62</v>
      </c>
      <c r="B42" s="13"/>
      <c r="C42" s="51"/>
      <c r="D42" s="67">
        <f>D41*$D$54</f>
        <v>1.2</v>
      </c>
      <c r="E42" s="67">
        <f>E41*$D$54</f>
        <v>2.4</v>
      </c>
      <c r="F42" s="67">
        <f>F41*$D$54</f>
        <v>3.9</v>
      </c>
      <c r="G42" s="67">
        <f>G41*$D$54</f>
        <v>5.0999999999999996</v>
      </c>
      <c r="H42" s="68">
        <f>H41*$D$54</f>
        <v>6.6</v>
      </c>
    </row>
    <row r="43" spans="1:10" ht="13.15" thickBot="1" x14ac:dyDescent="0.4">
      <c r="A43" s="10" t="s">
        <v>63</v>
      </c>
      <c r="B43" s="11"/>
      <c r="C43" s="51"/>
      <c r="D43" s="65">
        <f>D41-D42</f>
        <v>2.8</v>
      </c>
      <c r="E43" s="65">
        <f>E41-E42</f>
        <v>5.6</v>
      </c>
      <c r="F43" s="65">
        <f>F41-F42</f>
        <v>9.1</v>
      </c>
      <c r="G43" s="65">
        <f>G41-G42</f>
        <v>11.9</v>
      </c>
      <c r="H43" s="66">
        <f>H41-H42</f>
        <v>15.4</v>
      </c>
    </row>
    <row r="44" spans="1:10" ht="13.15" thickTop="1" x14ac:dyDescent="0.35">
      <c r="A44" s="10"/>
      <c r="B44" s="11"/>
      <c r="C44" s="51"/>
      <c r="D44" s="52"/>
      <c r="E44" s="52"/>
      <c r="F44" s="52"/>
      <c r="G44" s="52"/>
      <c r="H44" s="14"/>
    </row>
    <row r="45" spans="1:10" ht="13.15" thickBot="1" x14ac:dyDescent="0.4">
      <c r="A45" s="10" t="s">
        <v>64</v>
      </c>
      <c r="B45" s="11"/>
      <c r="C45" s="51"/>
      <c r="D45" s="53">
        <v>4</v>
      </c>
      <c r="E45" s="53">
        <v>4</v>
      </c>
      <c r="F45" s="53">
        <v>7</v>
      </c>
      <c r="G45" s="53">
        <v>9</v>
      </c>
      <c r="H45" s="21">
        <v>12</v>
      </c>
    </row>
    <row r="46" spans="1:10" ht="13.15" thickTop="1" x14ac:dyDescent="0.35">
      <c r="A46" s="11"/>
      <c r="B46" s="11"/>
      <c r="C46" s="12"/>
      <c r="D46" s="89"/>
      <c r="E46" s="89"/>
      <c r="F46" s="89"/>
      <c r="G46" s="89"/>
      <c r="H46" s="89"/>
    </row>
    <row r="47" spans="1:10" x14ac:dyDescent="0.35">
      <c r="A47" s="12"/>
      <c r="B47" s="12"/>
      <c r="C47" s="12"/>
      <c r="D47" s="12"/>
      <c r="E47" s="12"/>
      <c r="F47" s="12"/>
      <c r="G47" s="12"/>
      <c r="H47" s="12"/>
    </row>
    <row r="48" spans="1:10" x14ac:dyDescent="0.35">
      <c r="A48" s="84" t="s">
        <v>65</v>
      </c>
      <c r="B48" s="12"/>
      <c r="C48" s="12"/>
      <c r="D48" s="12"/>
      <c r="E48" s="12"/>
      <c r="F48" s="12"/>
      <c r="G48" s="12"/>
      <c r="H48" s="12"/>
    </row>
    <row r="49" spans="1:8" ht="13.15" thickBot="1" x14ac:dyDescent="0.4"/>
    <row r="50" spans="1:8" x14ac:dyDescent="0.35">
      <c r="B50" s="18" t="s">
        <v>12</v>
      </c>
      <c r="C50" s="19"/>
      <c r="D50" s="30">
        <v>0.182</v>
      </c>
    </row>
    <row r="51" spans="1:8" x14ac:dyDescent="0.35">
      <c r="B51" s="28" t="s">
        <v>13</v>
      </c>
      <c r="C51" s="29"/>
      <c r="D51" s="31">
        <v>0.12</v>
      </c>
    </row>
    <row r="52" spans="1:8" x14ac:dyDescent="0.35">
      <c r="B52" s="28" t="s">
        <v>14</v>
      </c>
      <c r="C52" s="29"/>
      <c r="D52" s="32">
        <v>0.5</v>
      </c>
    </row>
    <row r="53" spans="1:8" x14ac:dyDescent="0.35">
      <c r="B53" s="28" t="s">
        <v>66</v>
      </c>
      <c r="C53" s="29"/>
      <c r="D53" s="32">
        <v>0.5</v>
      </c>
    </row>
    <row r="54" spans="1:8" x14ac:dyDescent="0.35">
      <c r="B54" s="28" t="s">
        <v>1</v>
      </c>
      <c r="C54" s="29"/>
      <c r="D54" s="87">
        <v>0.3</v>
      </c>
    </row>
    <row r="55" spans="1:8" ht="13.15" thickBot="1" x14ac:dyDescent="0.4">
      <c r="B55" s="85" t="s">
        <v>67</v>
      </c>
      <c r="C55" s="86"/>
      <c r="D55" s="88">
        <f>(D52*D51*(1-D54))+(D50*(1-D52))</f>
        <v>0.13300000000000001</v>
      </c>
    </row>
    <row r="58" spans="1:8" ht="13.5" x14ac:dyDescent="0.35">
      <c r="A58" s="6" t="s">
        <v>39</v>
      </c>
      <c r="D58" s="1"/>
    </row>
    <row r="60" spans="1:8" x14ac:dyDescent="0.35">
      <c r="A60" s="84" t="s">
        <v>68</v>
      </c>
      <c r="B60" s="12"/>
      <c r="C60" s="12"/>
      <c r="D60" s="12"/>
      <c r="E60" s="12"/>
    </row>
    <row r="61" spans="1:8" x14ac:dyDescent="0.35">
      <c r="B61" s="12"/>
      <c r="C61" s="12"/>
      <c r="D61" s="12"/>
      <c r="E61" s="12"/>
    </row>
    <row r="62" spans="1:8" x14ac:dyDescent="0.35">
      <c r="A62" s="2" t="s">
        <v>7</v>
      </c>
    </row>
    <row r="63" spans="1:8" ht="13.15" thickBot="1" x14ac:dyDescent="0.4"/>
    <row r="64" spans="1:8" ht="13.15" thickBot="1" x14ac:dyDescent="0.4">
      <c r="D64" s="22">
        <v>2019</v>
      </c>
      <c r="E64" s="23">
        <v>2020</v>
      </c>
      <c r="F64" s="23">
        <v>2021</v>
      </c>
      <c r="G64" s="23">
        <v>2022</v>
      </c>
      <c r="H64" s="24">
        <v>2023</v>
      </c>
    </row>
    <row r="65" spans="1:10" x14ac:dyDescent="0.35">
      <c r="A65" s="7" t="s">
        <v>8</v>
      </c>
      <c r="B65" s="9"/>
      <c r="C65" s="50"/>
      <c r="D65" s="80">
        <f>D39*(1-$D$54)</f>
        <v>5.6</v>
      </c>
      <c r="E65" s="80">
        <f>E39*(1-$D$54)</f>
        <v>8.3999999999999986</v>
      </c>
      <c r="F65" s="80">
        <f>F39*(1-$D$54)</f>
        <v>12.6</v>
      </c>
      <c r="G65" s="80">
        <f>G39*(1-$D$54)</f>
        <v>15.399999999999999</v>
      </c>
      <c r="H65" s="38">
        <f>H39*(1-$D$54)</f>
        <v>19.599999999999998</v>
      </c>
    </row>
    <row r="66" spans="1:10" x14ac:dyDescent="0.35">
      <c r="A66" s="10" t="s">
        <v>0</v>
      </c>
      <c r="B66" s="12"/>
      <c r="C66" s="51"/>
      <c r="D66" s="70">
        <f>D38</f>
        <v>8</v>
      </c>
      <c r="E66" s="70">
        <f>E38</f>
        <v>8</v>
      </c>
      <c r="F66" s="70">
        <f>F38</f>
        <v>9</v>
      </c>
      <c r="G66" s="70">
        <f>G38</f>
        <v>9</v>
      </c>
      <c r="H66" s="69">
        <f>H38</f>
        <v>10</v>
      </c>
    </row>
    <row r="67" spans="1:10" ht="13.15" thickBot="1" x14ac:dyDescent="0.4">
      <c r="A67" s="10" t="s">
        <v>9</v>
      </c>
      <c r="B67" s="12"/>
      <c r="C67" s="51"/>
      <c r="D67" s="67">
        <f>D45</f>
        <v>4</v>
      </c>
      <c r="E67" s="67">
        <f>E45</f>
        <v>4</v>
      </c>
      <c r="F67" s="67">
        <f>F45</f>
        <v>7</v>
      </c>
      <c r="G67" s="67">
        <f>G45</f>
        <v>9</v>
      </c>
      <c r="H67" s="68">
        <f>H45</f>
        <v>12</v>
      </c>
    </row>
    <row r="68" spans="1:10" ht="13.15" thickBot="1" x14ac:dyDescent="0.4">
      <c r="A68" s="10" t="s">
        <v>10</v>
      </c>
      <c r="B68" s="12"/>
      <c r="C68" s="51"/>
      <c r="D68" s="65">
        <f>D65+D66-D67</f>
        <v>9.6</v>
      </c>
      <c r="E68" s="65">
        <f>E65+E66-E67</f>
        <v>12.399999999999999</v>
      </c>
      <c r="F68" s="65">
        <f>F65+F66-F67</f>
        <v>14.600000000000001</v>
      </c>
      <c r="G68" s="65">
        <f>G65+G66-G67</f>
        <v>15.399999999999999</v>
      </c>
      <c r="H68" s="66">
        <f>H65+H66-H67</f>
        <v>17.599999999999998</v>
      </c>
    </row>
    <row r="69" spans="1:10" ht="13.5" thickTop="1" thickBot="1" x14ac:dyDescent="0.4">
      <c r="A69" s="11"/>
      <c r="B69" s="12"/>
      <c r="C69" s="12"/>
      <c r="D69" s="93"/>
      <c r="E69" s="93"/>
      <c r="F69" s="93"/>
      <c r="G69" s="93"/>
      <c r="H69" s="93"/>
      <c r="I69" s="125"/>
      <c r="J69" s="125"/>
    </row>
    <row r="70" spans="1:10" x14ac:dyDescent="0.35">
      <c r="A70" s="8"/>
      <c r="B70" s="9"/>
      <c r="C70" s="127" t="s">
        <v>115</v>
      </c>
      <c r="D70" s="128"/>
      <c r="E70" s="93"/>
      <c r="F70" s="93"/>
      <c r="G70" s="93"/>
      <c r="H70" s="93"/>
      <c r="I70" s="125"/>
      <c r="J70" s="125"/>
    </row>
    <row r="71" spans="1:10" x14ac:dyDescent="0.35">
      <c r="A71" s="11"/>
      <c r="B71" s="12"/>
      <c r="C71" s="94" t="s">
        <v>118</v>
      </c>
      <c r="D71" s="20">
        <f>H68</f>
        <v>17.599999999999998</v>
      </c>
      <c r="E71" s="93"/>
      <c r="F71" s="133"/>
      <c r="G71" s="93"/>
      <c r="H71" s="93"/>
      <c r="I71" s="125"/>
      <c r="J71" s="125"/>
    </row>
    <row r="72" spans="1:10" x14ac:dyDescent="0.35">
      <c r="A72" s="11"/>
      <c r="C72" s="34" t="s">
        <v>2</v>
      </c>
      <c r="D72" s="91">
        <v>0.05</v>
      </c>
      <c r="E72" s="93"/>
      <c r="F72" s="93"/>
      <c r="G72" s="93"/>
      <c r="H72" s="93"/>
      <c r="I72" s="125"/>
      <c r="J72" s="125"/>
    </row>
    <row r="73" spans="1:10" x14ac:dyDescent="0.35">
      <c r="A73" s="11"/>
      <c r="B73" s="12"/>
      <c r="C73" s="94" t="s">
        <v>67</v>
      </c>
      <c r="D73" s="139">
        <f>D55</f>
        <v>0.13300000000000001</v>
      </c>
      <c r="E73" s="93"/>
      <c r="F73" s="93"/>
      <c r="G73" s="93"/>
      <c r="H73" s="93"/>
      <c r="I73" s="125"/>
      <c r="J73" s="125"/>
    </row>
    <row r="74" spans="1:10" ht="13.15" thickBot="1" x14ac:dyDescent="0.4">
      <c r="A74" s="129"/>
      <c r="B74" s="16"/>
      <c r="C74" s="39" t="s">
        <v>116</v>
      </c>
      <c r="D74" s="132">
        <f>(D71*(1+D72))/(D73-D72)</f>
        <v>222.65060240963851</v>
      </c>
      <c r="E74" s="93"/>
      <c r="F74" s="93"/>
      <c r="G74" s="93"/>
      <c r="H74" s="93"/>
      <c r="I74" s="125"/>
      <c r="J74" s="125"/>
    </row>
    <row r="75" spans="1:10" x14ac:dyDescent="0.35">
      <c r="A75" s="11"/>
      <c r="B75" s="12"/>
      <c r="C75" s="12"/>
      <c r="D75" s="93"/>
      <c r="E75" s="93"/>
      <c r="F75" s="134"/>
      <c r="G75" s="93"/>
      <c r="H75" s="93"/>
      <c r="I75" s="125"/>
      <c r="J75" s="125"/>
    </row>
    <row r="76" spans="1:10" ht="13.15" thickBot="1" x14ac:dyDescent="0.4">
      <c r="A76" s="12"/>
      <c r="B76" s="12"/>
      <c r="C76" s="12"/>
      <c r="D76" s="126"/>
      <c r="E76" s="126"/>
      <c r="F76" s="125"/>
      <c r="G76" s="125"/>
      <c r="H76" s="125"/>
      <c r="I76" s="125"/>
      <c r="J76" s="125"/>
    </row>
    <row r="77" spans="1:10" x14ac:dyDescent="0.35">
      <c r="A77" s="26"/>
      <c r="B77" s="9"/>
      <c r="C77" s="33" t="s">
        <v>15</v>
      </c>
      <c r="D77" s="25">
        <f>NPV(D73,D68:H68)</f>
        <v>46.943352264945496</v>
      </c>
      <c r="E77" s="12"/>
    </row>
    <row r="78" spans="1:10" x14ac:dyDescent="0.35">
      <c r="A78" s="27"/>
      <c r="B78" s="12"/>
      <c r="C78" s="34" t="s">
        <v>16</v>
      </c>
      <c r="D78" s="20">
        <f>-PV(D73,5,,D74)</f>
        <v>119.25437624540056</v>
      </c>
      <c r="E78" s="131"/>
    </row>
    <row r="79" spans="1:10" x14ac:dyDescent="0.35">
      <c r="A79" s="27"/>
      <c r="B79" s="12"/>
      <c r="C79" s="34" t="s">
        <v>17</v>
      </c>
      <c r="D79" s="20">
        <f>D77+D78</f>
        <v>166.19772851034605</v>
      </c>
      <c r="E79" s="131"/>
    </row>
    <row r="80" spans="1:10" ht="13.15" thickBot="1" x14ac:dyDescent="0.4">
      <c r="A80" s="27"/>
      <c r="B80" s="137" t="s">
        <v>19</v>
      </c>
      <c r="C80" s="138"/>
      <c r="D80" s="140">
        <v>55.7</v>
      </c>
      <c r="E80" s="12"/>
    </row>
    <row r="81" spans="1:8" ht="13.15" thickBot="1" x14ac:dyDescent="0.4">
      <c r="A81" s="35"/>
      <c r="B81" s="36"/>
      <c r="C81" s="37" t="s">
        <v>18</v>
      </c>
      <c r="D81" s="40">
        <f>D79-D80</f>
        <v>110.49772851034605</v>
      </c>
      <c r="E81" s="12"/>
    </row>
    <row r="82" spans="1:8" x14ac:dyDescent="0.35">
      <c r="E82" s="12"/>
    </row>
    <row r="83" spans="1:8" x14ac:dyDescent="0.35">
      <c r="A83" s="12"/>
      <c r="B83" s="12"/>
      <c r="C83" s="12"/>
      <c r="D83" s="12"/>
      <c r="E83" s="12"/>
      <c r="F83" s="12"/>
      <c r="G83" s="12"/>
      <c r="H83" s="12"/>
    </row>
    <row r="84" spans="1:8" ht="13.5" x14ac:dyDescent="0.35">
      <c r="A84" s="6" t="s">
        <v>40</v>
      </c>
    </row>
    <row r="86" spans="1:8" x14ac:dyDescent="0.35">
      <c r="A86" s="2" t="s">
        <v>20</v>
      </c>
    </row>
    <row r="87" spans="1:8" ht="13.15" thickBot="1" x14ac:dyDescent="0.4"/>
    <row r="88" spans="1:8" ht="13.15" thickBot="1" x14ac:dyDescent="0.4">
      <c r="D88" s="22">
        <v>2019</v>
      </c>
      <c r="E88" s="23">
        <v>2020</v>
      </c>
      <c r="F88" s="23">
        <v>2021</v>
      </c>
      <c r="G88" s="23">
        <v>2022</v>
      </c>
      <c r="H88" s="24">
        <v>2023</v>
      </c>
    </row>
    <row r="89" spans="1:8" x14ac:dyDescent="0.35">
      <c r="A89" s="7" t="s">
        <v>6</v>
      </c>
      <c r="B89" s="9"/>
      <c r="C89" s="50"/>
      <c r="D89" s="63">
        <f>D43</f>
        <v>2.8</v>
      </c>
      <c r="E89" s="63">
        <f>E43</f>
        <v>5.6</v>
      </c>
      <c r="F89" s="63">
        <f>F43</f>
        <v>9.1</v>
      </c>
      <c r="G89" s="63">
        <f>G43</f>
        <v>11.9</v>
      </c>
      <c r="H89" s="64">
        <f>H43</f>
        <v>15.4</v>
      </c>
    </row>
    <row r="90" spans="1:8" x14ac:dyDescent="0.35">
      <c r="A90" s="10" t="s">
        <v>0</v>
      </c>
      <c r="B90" s="12"/>
      <c r="C90" s="51"/>
      <c r="D90" s="70">
        <f>D38</f>
        <v>8</v>
      </c>
      <c r="E90" s="70">
        <f>E38</f>
        <v>8</v>
      </c>
      <c r="F90" s="70">
        <f>F38</f>
        <v>9</v>
      </c>
      <c r="G90" s="70">
        <f>G38</f>
        <v>9</v>
      </c>
      <c r="H90" s="69">
        <f>H38</f>
        <v>10</v>
      </c>
    </row>
    <row r="91" spans="1:8" ht="13.15" thickBot="1" x14ac:dyDescent="0.4">
      <c r="A91" s="10" t="s">
        <v>28</v>
      </c>
      <c r="B91" s="12"/>
      <c r="C91" s="51"/>
      <c r="D91" s="71">
        <f>D45*(1-D52)</f>
        <v>2</v>
      </c>
      <c r="E91" s="71">
        <f>E45*(1-D52)</f>
        <v>2</v>
      </c>
      <c r="F91" s="71">
        <f>F45*(1-D52)</f>
        <v>3.5</v>
      </c>
      <c r="G91" s="71">
        <f>G45*(1-D52)</f>
        <v>4.5</v>
      </c>
      <c r="H91" s="72">
        <f>H45*(1-D52)</f>
        <v>6</v>
      </c>
    </row>
    <row r="92" spans="1:8" ht="13.15" thickBot="1" x14ac:dyDescent="0.4">
      <c r="A92" s="10" t="s">
        <v>21</v>
      </c>
      <c r="B92" s="12"/>
      <c r="C92" s="51"/>
      <c r="D92" s="65">
        <f>D89+D90-D91</f>
        <v>8.8000000000000007</v>
      </c>
      <c r="E92" s="65">
        <f>E89+E90-E91</f>
        <v>11.6</v>
      </c>
      <c r="F92" s="65">
        <f>F89+F90-F91</f>
        <v>14.600000000000001</v>
      </c>
      <c r="G92" s="65">
        <f>G89+G90-G91</f>
        <v>16.399999999999999</v>
      </c>
      <c r="H92" s="66">
        <f>H89+H90-H91</f>
        <v>19.399999999999999</v>
      </c>
    </row>
    <row r="93" spans="1:8" ht="13.5" thickTop="1" thickBot="1" x14ac:dyDescent="0.4">
      <c r="A93" s="15"/>
      <c r="B93" s="16"/>
      <c r="C93" s="16"/>
      <c r="D93" s="16"/>
      <c r="E93" s="16"/>
      <c r="F93" s="16"/>
      <c r="G93" s="16"/>
      <c r="H93" s="17"/>
    </row>
    <row r="94" spans="1:8" ht="13.15" thickBot="1" x14ac:dyDescent="0.4">
      <c r="A94" s="12"/>
      <c r="B94" s="12"/>
      <c r="C94" s="12"/>
      <c r="D94" s="12"/>
      <c r="E94" s="12"/>
      <c r="F94" s="12"/>
      <c r="G94" s="12"/>
      <c r="H94" s="12"/>
    </row>
    <row r="95" spans="1:8" x14ac:dyDescent="0.35">
      <c r="A95" s="8"/>
      <c r="B95" s="9"/>
      <c r="C95" s="33" t="s">
        <v>117</v>
      </c>
      <c r="D95" s="128"/>
      <c r="E95" s="12"/>
      <c r="F95" s="12"/>
      <c r="G95" s="12"/>
      <c r="H95" s="12"/>
    </row>
    <row r="96" spans="1:8" x14ac:dyDescent="0.35">
      <c r="A96" s="11"/>
      <c r="B96" s="12"/>
      <c r="C96" s="34" t="s">
        <v>118</v>
      </c>
      <c r="D96" s="20">
        <f>H92</f>
        <v>19.399999999999999</v>
      </c>
      <c r="E96" s="12"/>
      <c r="F96" s="12"/>
      <c r="G96" s="12"/>
      <c r="H96" s="12"/>
    </row>
    <row r="97" spans="1:8" x14ac:dyDescent="0.35">
      <c r="A97" s="11"/>
      <c r="C97" s="34" t="s">
        <v>2</v>
      </c>
      <c r="D97" s="91">
        <v>0.05</v>
      </c>
      <c r="E97" s="12"/>
      <c r="F97" s="12"/>
      <c r="G97" s="12"/>
      <c r="H97" s="12"/>
    </row>
    <row r="98" spans="1:8" x14ac:dyDescent="0.35">
      <c r="A98" s="11"/>
      <c r="B98" s="12"/>
      <c r="C98" s="34" t="s">
        <v>12</v>
      </c>
      <c r="D98" s="139">
        <f>D50</f>
        <v>0.182</v>
      </c>
      <c r="E98" s="12"/>
      <c r="F98" s="12"/>
      <c r="G98" s="12"/>
      <c r="H98" s="12"/>
    </row>
    <row r="99" spans="1:8" ht="13.15" thickBot="1" x14ac:dyDescent="0.4">
      <c r="A99" s="129"/>
      <c r="B99" s="16"/>
      <c r="C99" s="136" t="s">
        <v>114</v>
      </c>
      <c r="D99" s="130">
        <f>(D96*(1+D97))/(D98-D97)</f>
        <v>154.31818181818181</v>
      </c>
      <c r="E99" s="12"/>
      <c r="F99" s="12"/>
      <c r="G99" s="12"/>
      <c r="H99" s="12"/>
    </row>
    <row r="100" spans="1:8" x14ac:dyDescent="0.35">
      <c r="A100" s="12"/>
      <c r="B100" s="12"/>
      <c r="C100" s="11"/>
      <c r="D100" s="12"/>
      <c r="E100" s="12"/>
      <c r="F100" s="12"/>
      <c r="G100" s="12"/>
      <c r="H100" s="12"/>
    </row>
    <row r="101" spans="1:8" ht="13.15" thickBot="1" x14ac:dyDescent="0.4">
      <c r="C101" s="1"/>
    </row>
    <row r="102" spans="1:8" x14ac:dyDescent="0.35">
      <c r="A102" s="26"/>
      <c r="B102" s="9"/>
      <c r="C102" s="33" t="s">
        <v>22</v>
      </c>
      <c r="D102" s="25">
        <f>NPV(D98,D92:H92)</f>
        <v>41.399009425918244</v>
      </c>
    </row>
    <row r="103" spans="1:8" ht="13.15" thickBot="1" x14ac:dyDescent="0.4">
      <c r="B103" s="12"/>
      <c r="C103" s="34" t="s">
        <v>16</v>
      </c>
      <c r="D103" s="20">
        <f>-PV(D98,5,,D99)</f>
        <v>66.885151492516044</v>
      </c>
      <c r="E103" s="135"/>
    </row>
    <row r="104" spans="1:8" ht="13.15" thickBot="1" x14ac:dyDescent="0.4">
      <c r="A104" s="36"/>
      <c r="B104" s="36"/>
      <c r="C104" s="37" t="s">
        <v>18</v>
      </c>
      <c r="D104" s="40">
        <f>D102+D103</f>
        <v>108.28416091843428</v>
      </c>
    </row>
    <row r="105" spans="1:8" x14ac:dyDescent="0.35">
      <c r="B105" s="12"/>
      <c r="C105" s="34"/>
      <c r="D105" s="93"/>
    </row>
    <row r="106" spans="1:8" x14ac:dyDescent="0.35">
      <c r="B106" s="12"/>
      <c r="C106" s="34"/>
      <c r="D106" s="93"/>
    </row>
    <row r="107" spans="1:8" ht="13.5" x14ac:dyDescent="0.35">
      <c r="A107" s="6" t="s">
        <v>41</v>
      </c>
    </row>
    <row r="108" spans="1:8" ht="13.15" thickBot="1" x14ac:dyDescent="0.4"/>
    <row r="109" spans="1:8" ht="13.15" thickBot="1" x14ac:dyDescent="0.4">
      <c r="B109" s="142"/>
      <c r="C109" s="141" t="s">
        <v>69</v>
      </c>
      <c r="D109" s="92">
        <v>6</v>
      </c>
    </row>
    <row r="110" spans="1:8" ht="13.15" thickBot="1" x14ac:dyDescent="0.4">
      <c r="B110" s="35"/>
      <c r="C110" s="37" t="s">
        <v>120</v>
      </c>
      <c r="D110" s="40">
        <f>D39+D38</f>
        <v>16</v>
      </c>
    </row>
    <row r="111" spans="1:8" ht="13.15" thickBot="1" x14ac:dyDescent="0.4">
      <c r="B111" s="35"/>
      <c r="C111" s="37" t="s">
        <v>18</v>
      </c>
      <c r="D111" s="40">
        <f>D109*D110</f>
        <v>96</v>
      </c>
    </row>
    <row r="112" spans="1:8" x14ac:dyDescent="0.35">
      <c r="B112" s="12"/>
      <c r="C112" s="34"/>
      <c r="D112" s="93"/>
    </row>
    <row r="113" spans="1:10" x14ac:dyDescent="0.35">
      <c r="B113" s="12"/>
      <c r="C113" s="34"/>
      <c r="D113" s="93"/>
    </row>
    <row r="114" spans="1:10" ht="13.5" x14ac:dyDescent="0.35">
      <c r="A114" s="6" t="s">
        <v>70</v>
      </c>
      <c r="B114" s="12"/>
      <c r="C114" s="34"/>
      <c r="D114" s="93"/>
    </row>
    <row r="115" spans="1:10" ht="13.15" thickBot="1" x14ac:dyDescent="0.4">
      <c r="B115" s="12"/>
      <c r="C115" s="34"/>
      <c r="D115" s="93"/>
    </row>
    <row r="116" spans="1:10" x14ac:dyDescent="0.35">
      <c r="B116" s="46"/>
      <c r="C116" s="19"/>
      <c r="D116" s="47" t="s">
        <v>24</v>
      </c>
      <c r="E116" s="44">
        <f>D81</f>
        <v>110.49772851034605</v>
      </c>
    </row>
    <row r="117" spans="1:10" x14ac:dyDescent="0.35">
      <c r="B117" s="48"/>
      <c r="C117" s="29"/>
      <c r="D117" s="49" t="s">
        <v>25</v>
      </c>
      <c r="E117" s="45">
        <f>D104</f>
        <v>108.28416091843428</v>
      </c>
    </row>
    <row r="118" spans="1:10" ht="13.15" thickBot="1" x14ac:dyDescent="0.4">
      <c r="B118" s="15"/>
      <c r="C118" s="16"/>
      <c r="D118" s="39" t="s">
        <v>26</v>
      </c>
      <c r="E118" s="43">
        <f>D111</f>
        <v>96</v>
      </c>
    </row>
    <row r="119" spans="1:10" x14ac:dyDescent="0.35">
      <c r="B119" s="12"/>
      <c r="C119" s="12"/>
      <c r="D119" s="94"/>
      <c r="E119" s="95"/>
    </row>
    <row r="120" spans="1:10" x14ac:dyDescent="0.35">
      <c r="B120" s="12"/>
      <c r="C120" s="12"/>
      <c r="D120" s="94"/>
      <c r="E120" s="95"/>
    </row>
    <row r="121" spans="1:10" ht="13.5" x14ac:dyDescent="0.35">
      <c r="A121" s="6" t="s">
        <v>71</v>
      </c>
      <c r="B121" s="12"/>
      <c r="C121" s="12"/>
      <c r="D121" s="94"/>
      <c r="E121" s="95"/>
    </row>
    <row r="122" spans="1:10" x14ac:dyDescent="0.35">
      <c r="B122" s="12"/>
      <c r="C122" s="12"/>
      <c r="D122" s="94"/>
      <c r="E122" s="95"/>
    </row>
    <row r="123" spans="1:10" x14ac:dyDescent="0.35">
      <c r="A123" s="97" t="s">
        <v>80</v>
      </c>
      <c r="B123" s="12"/>
      <c r="C123" s="12"/>
      <c r="D123" s="103">
        <v>100000000</v>
      </c>
      <c r="E123" s="95"/>
    </row>
    <row r="124" spans="1:10" x14ac:dyDescent="0.35">
      <c r="A124" s="97" t="s">
        <v>83</v>
      </c>
      <c r="B124" s="12"/>
      <c r="C124" s="12"/>
      <c r="D124" s="105">
        <v>1000000</v>
      </c>
      <c r="E124" s="95"/>
    </row>
    <row r="125" spans="1:10" x14ac:dyDescent="0.35">
      <c r="A125" s="97" t="s">
        <v>82</v>
      </c>
      <c r="B125" s="97"/>
      <c r="C125" s="97"/>
      <c r="D125" s="104">
        <v>80</v>
      </c>
      <c r="E125" s="98"/>
      <c r="F125" s="97"/>
      <c r="G125" s="97"/>
      <c r="H125" s="97"/>
      <c r="I125" s="97"/>
      <c r="J125" s="96"/>
    </row>
    <row r="126" spans="1:10" x14ac:dyDescent="0.35">
      <c r="A126" s="97" t="s">
        <v>81</v>
      </c>
      <c r="B126" s="97"/>
      <c r="C126" s="97"/>
      <c r="D126" s="106">
        <f>D124*D125</f>
        <v>80000000</v>
      </c>
      <c r="E126" s="97"/>
      <c r="F126" s="97"/>
      <c r="G126" s="97"/>
      <c r="H126" s="97"/>
      <c r="I126" s="97"/>
      <c r="J126" s="96"/>
    </row>
    <row r="127" spans="1:10" x14ac:dyDescent="0.35">
      <c r="A127" s="97"/>
      <c r="B127" s="97"/>
      <c r="C127" s="97"/>
      <c r="E127" s="97"/>
      <c r="F127" s="97"/>
      <c r="G127" s="97"/>
      <c r="H127" s="97"/>
      <c r="I127" s="97"/>
      <c r="J127" s="96"/>
    </row>
    <row r="128" spans="1:10" x14ac:dyDescent="0.35">
      <c r="A128" s="97" t="s">
        <v>72</v>
      </c>
      <c r="B128" s="97"/>
      <c r="C128" s="97"/>
      <c r="D128" s="107">
        <f>D125</f>
        <v>80</v>
      </c>
      <c r="E128" s="98"/>
      <c r="F128" s="97"/>
      <c r="G128" s="97"/>
      <c r="H128" s="97"/>
      <c r="I128" s="97"/>
      <c r="J128" s="96"/>
    </row>
    <row r="129" spans="1:10" x14ac:dyDescent="0.35">
      <c r="A129" s="97" t="s">
        <v>73</v>
      </c>
      <c r="B129" s="97"/>
      <c r="C129" s="97"/>
      <c r="D129" s="107">
        <f>D123/D124</f>
        <v>100</v>
      </c>
      <c r="E129" s="98"/>
      <c r="F129" s="97"/>
      <c r="G129" s="97"/>
      <c r="H129" s="97"/>
      <c r="I129" s="97"/>
      <c r="J129" s="96"/>
    </row>
    <row r="130" spans="1:10" x14ac:dyDescent="0.35">
      <c r="B130" s="97"/>
      <c r="C130" s="97"/>
      <c r="D130" s="100"/>
      <c r="E130" s="97"/>
      <c r="F130" s="97"/>
      <c r="G130" s="97"/>
      <c r="H130" s="97"/>
      <c r="I130" s="97"/>
      <c r="J130" s="96"/>
    </row>
    <row r="131" spans="1:10" x14ac:dyDescent="0.35">
      <c r="A131" s="97" t="s">
        <v>74</v>
      </c>
      <c r="B131" s="101" t="s">
        <v>75</v>
      </c>
      <c r="C131" s="97"/>
      <c r="D131" s="97"/>
      <c r="E131" s="96"/>
      <c r="F131" s="96"/>
      <c r="G131" s="96"/>
      <c r="H131" s="96"/>
      <c r="I131" s="97"/>
    </row>
    <row r="132" spans="1:10" x14ac:dyDescent="0.35">
      <c r="A132" s="101" t="s">
        <v>76</v>
      </c>
      <c r="B132" s="101" t="s">
        <v>79</v>
      </c>
      <c r="C132" s="101" t="s">
        <v>78</v>
      </c>
      <c r="D132" s="97"/>
      <c r="E132" s="96"/>
      <c r="F132" s="96"/>
      <c r="G132" s="96"/>
      <c r="H132" s="96"/>
      <c r="I132" s="97"/>
    </row>
    <row r="133" spans="1:10" x14ac:dyDescent="0.35">
      <c r="A133" s="102">
        <v>75</v>
      </c>
      <c r="B133" s="100">
        <f t="shared" ref="B133:B139" si="0">D$129-A133</f>
        <v>25</v>
      </c>
      <c r="C133" s="100">
        <f t="shared" ref="C133:C139" si="1">A133-D$128</f>
        <v>-5</v>
      </c>
      <c r="D133" s="97"/>
      <c r="E133" s="96"/>
      <c r="F133" s="96"/>
      <c r="G133" s="96"/>
      <c r="H133" s="96"/>
      <c r="I133" s="97"/>
    </row>
    <row r="134" spans="1:10" x14ac:dyDescent="0.35">
      <c r="A134" s="102">
        <v>80</v>
      </c>
      <c r="B134" s="100">
        <f t="shared" si="0"/>
        <v>20</v>
      </c>
      <c r="C134" s="100">
        <f t="shared" si="1"/>
        <v>0</v>
      </c>
      <c r="D134" s="97"/>
      <c r="E134" s="96"/>
      <c r="F134" s="96"/>
      <c r="G134" s="96"/>
      <c r="H134" s="96"/>
      <c r="I134" s="97"/>
    </row>
    <row r="135" spans="1:10" x14ac:dyDescent="0.35">
      <c r="A135" s="102">
        <v>85</v>
      </c>
      <c r="B135" s="100">
        <f t="shared" si="0"/>
        <v>15</v>
      </c>
      <c r="C135" s="100">
        <f t="shared" si="1"/>
        <v>5</v>
      </c>
      <c r="D135" s="97"/>
      <c r="E135" s="96"/>
      <c r="F135" s="96"/>
      <c r="G135" s="96"/>
      <c r="H135" s="96"/>
      <c r="I135" s="97"/>
    </row>
    <row r="136" spans="1:10" x14ac:dyDescent="0.35">
      <c r="A136" s="102">
        <v>90</v>
      </c>
      <c r="B136" s="100">
        <f t="shared" si="0"/>
        <v>10</v>
      </c>
      <c r="C136" s="100">
        <f t="shared" si="1"/>
        <v>10</v>
      </c>
      <c r="D136" s="97"/>
      <c r="E136" s="96"/>
      <c r="F136" s="96"/>
      <c r="G136" s="96"/>
      <c r="H136" s="96"/>
      <c r="I136" s="97"/>
    </row>
    <row r="137" spans="1:10" x14ac:dyDescent="0.35">
      <c r="A137" s="102">
        <v>95</v>
      </c>
      <c r="B137" s="100">
        <f t="shared" si="0"/>
        <v>5</v>
      </c>
      <c r="C137" s="100">
        <f t="shared" si="1"/>
        <v>15</v>
      </c>
      <c r="D137" s="97"/>
      <c r="E137" s="96"/>
      <c r="F137" s="96"/>
      <c r="G137" s="96"/>
      <c r="H137" s="96"/>
      <c r="I137" s="97"/>
    </row>
    <row r="138" spans="1:10" x14ac:dyDescent="0.35">
      <c r="A138" s="102">
        <v>100</v>
      </c>
      <c r="B138" s="100">
        <f t="shared" si="0"/>
        <v>0</v>
      </c>
      <c r="C138" s="100">
        <f t="shared" si="1"/>
        <v>20</v>
      </c>
      <c r="D138" s="97"/>
      <c r="E138" s="96"/>
      <c r="F138" s="96"/>
      <c r="G138" s="96"/>
      <c r="H138" s="96"/>
      <c r="I138" s="97"/>
    </row>
    <row r="139" spans="1:10" x14ac:dyDescent="0.35">
      <c r="A139" s="102">
        <v>105</v>
      </c>
      <c r="B139" s="100">
        <f t="shared" si="0"/>
        <v>-5</v>
      </c>
      <c r="C139" s="100">
        <f t="shared" si="1"/>
        <v>25</v>
      </c>
      <c r="D139" s="97"/>
      <c r="E139" s="96"/>
      <c r="F139" s="96"/>
      <c r="G139" s="96"/>
      <c r="H139" s="96"/>
      <c r="I139" s="97"/>
    </row>
    <row r="140" spans="1:10" x14ac:dyDescent="0.35">
      <c r="A140" s="102"/>
      <c r="B140" s="100"/>
      <c r="C140" s="100"/>
      <c r="D140" s="97"/>
      <c r="E140" s="96"/>
      <c r="F140" s="96"/>
      <c r="G140" s="96"/>
      <c r="H140" s="96"/>
      <c r="I140" s="97"/>
    </row>
    <row r="141" spans="1:10" x14ac:dyDescent="0.35">
      <c r="A141" s="108" t="s">
        <v>84</v>
      </c>
      <c r="B141" s="100"/>
      <c r="C141" s="100"/>
      <c r="D141" s="97"/>
      <c r="E141" s="96"/>
      <c r="F141" s="96"/>
      <c r="G141" s="96"/>
      <c r="H141" s="96"/>
      <c r="I141" s="97"/>
    </row>
    <row r="142" spans="1:10" x14ac:dyDescent="0.35">
      <c r="A142" s="102"/>
      <c r="B142" s="100"/>
      <c r="C142" s="100"/>
      <c r="D142" s="97"/>
      <c r="E142" s="96"/>
      <c r="F142" s="96"/>
      <c r="G142" s="96"/>
      <c r="H142" s="96"/>
      <c r="I142" s="97"/>
    </row>
    <row r="143" spans="1:10" x14ac:dyDescent="0.35">
      <c r="A143" s="102"/>
      <c r="B143" s="100"/>
      <c r="C143" s="100"/>
      <c r="D143" s="97"/>
      <c r="E143" s="96"/>
      <c r="F143" s="96"/>
      <c r="G143" s="96"/>
      <c r="H143" s="96"/>
      <c r="I143" s="97"/>
    </row>
    <row r="144" spans="1:10" x14ac:dyDescent="0.35">
      <c r="A144" s="102"/>
      <c r="B144" s="100"/>
      <c r="C144" s="100"/>
      <c r="D144" s="97"/>
      <c r="E144" s="96"/>
      <c r="F144" s="96"/>
      <c r="G144" s="96"/>
      <c r="H144" s="96"/>
      <c r="I144" s="97"/>
    </row>
    <row r="145" spans="1:9" x14ac:dyDescent="0.35">
      <c r="A145" s="102"/>
      <c r="B145" s="100"/>
      <c r="C145" s="100"/>
      <c r="D145" s="97"/>
      <c r="E145" s="96"/>
      <c r="F145" s="96"/>
      <c r="G145" s="96"/>
      <c r="H145" s="96"/>
      <c r="I145" s="97"/>
    </row>
    <row r="146" spans="1:9" x14ac:dyDescent="0.35">
      <c r="A146" s="102"/>
      <c r="B146" s="100"/>
      <c r="C146" s="100"/>
      <c r="D146" s="97"/>
      <c r="E146" s="96"/>
      <c r="F146" s="96"/>
      <c r="G146" s="96"/>
      <c r="H146" s="96"/>
      <c r="I146" s="97"/>
    </row>
    <row r="147" spans="1:9" x14ac:dyDescent="0.35">
      <c r="A147" s="102"/>
      <c r="B147" s="100"/>
      <c r="C147" s="100"/>
      <c r="D147" s="97"/>
      <c r="E147" s="96"/>
      <c r="F147" s="96"/>
      <c r="G147" s="96"/>
      <c r="H147" s="96"/>
      <c r="I147" s="97"/>
    </row>
    <row r="148" spans="1:9" x14ac:dyDescent="0.35">
      <c r="A148" s="102"/>
      <c r="B148" s="100"/>
      <c r="C148" s="100"/>
      <c r="D148" s="97"/>
      <c r="E148" s="96"/>
      <c r="F148" s="96"/>
      <c r="G148" s="96"/>
      <c r="H148" s="96"/>
      <c r="I148" s="97"/>
    </row>
    <row r="149" spans="1:9" x14ac:dyDescent="0.35">
      <c r="A149" s="102"/>
      <c r="B149" s="100"/>
      <c r="C149" s="100"/>
      <c r="D149" s="97"/>
      <c r="E149" s="96"/>
      <c r="F149" s="96"/>
      <c r="G149" s="96"/>
      <c r="H149" s="96"/>
      <c r="I149" s="97"/>
    </row>
    <row r="150" spans="1:9" x14ac:dyDescent="0.35">
      <c r="A150" s="102"/>
      <c r="B150" s="100"/>
      <c r="C150" s="100"/>
      <c r="D150" s="97"/>
      <c r="E150" s="96"/>
      <c r="F150" s="96"/>
      <c r="G150" s="96"/>
      <c r="H150" s="96"/>
      <c r="I150" s="97"/>
    </row>
    <row r="151" spans="1:9" x14ac:dyDescent="0.35">
      <c r="A151" s="102"/>
      <c r="B151" s="100"/>
      <c r="C151" s="100"/>
      <c r="D151" s="97"/>
      <c r="E151" s="96"/>
      <c r="F151" s="96"/>
      <c r="G151" s="96"/>
      <c r="H151" s="96"/>
      <c r="I151" s="97"/>
    </row>
    <row r="152" spans="1:9" x14ac:dyDescent="0.35">
      <c r="A152" s="102"/>
      <c r="B152" s="100"/>
      <c r="C152" s="100"/>
      <c r="D152" s="97"/>
      <c r="E152" s="96"/>
      <c r="F152" s="96"/>
      <c r="G152" s="96"/>
      <c r="H152" s="96"/>
      <c r="I152" s="97"/>
    </row>
    <row r="153" spans="1:9" x14ac:dyDescent="0.35">
      <c r="A153" s="102"/>
      <c r="B153" s="100"/>
      <c r="C153" s="100"/>
      <c r="D153" s="97"/>
      <c r="E153" s="96"/>
      <c r="F153" s="96"/>
      <c r="G153" s="96"/>
      <c r="H153" s="96"/>
      <c r="I153" s="97"/>
    </row>
    <row r="154" spans="1:9" x14ac:dyDescent="0.35">
      <c r="A154" s="102"/>
      <c r="B154" s="100"/>
      <c r="C154" s="100"/>
      <c r="D154" s="97"/>
      <c r="E154" s="96"/>
      <c r="F154" s="96"/>
      <c r="G154" s="96"/>
      <c r="H154" s="96"/>
      <c r="I154" s="97"/>
    </row>
    <row r="155" spans="1:9" x14ac:dyDescent="0.35">
      <c r="A155" s="102"/>
      <c r="B155" s="100"/>
      <c r="C155" s="100"/>
      <c r="D155" s="97"/>
      <c r="E155" s="96"/>
      <c r="F155" s="96"/>
      <c r="G155" s="96"/>
      <c r="H155" s="96"/>
      <c r="I155" s="97"/>
    </row>
    <row r="156" spans="1:9" x14ac:dyDescent="0.35">
      <c r="A156" s="102"/>
      <c r="B156" s="100"/>
      <c r="C156" s="100"/>
      <c r="D156" s="97"/>
      <c r="E156" s="96"/>
      <c r="F156" s="96"/>
      <c r="G156" s="96"/>
      <c r="H156" s="96"/>
      <c r="I156" s="97"/>
    </row>
    <row r="157" spans="1:9" x14ac:dyDescent="0.35">
      <c r="A157" s="102"/>
      <c r="B157" s="100"/>
      <c r="C157" s="100"/>
      <c r="D157" s="97"/>
      <c r="E157" s="96"/>
      <c r="F157" s="96"/>
      <c r="G157" s="96"/>
      <c r="H157" s="96"/>
      <c r="I157" s="97"/>
    </row>
    <row r="158" spans="1:9" x14ac:dyDescent="0.35">
      <c r="A158" s="102"/>
      <c r="B158" s="100"/>
      <c r="C158" s="100"/>
      <c r="D158" s="97"/>
      <c r="E158" s="96"/>
      <c r="F158" s="96"/>
      <c r="G158" s="96"/>
      <c r="H158" s="96"/>
      <c r="I158" s="97"/>
    </row>
    <row r="159" spans="1:9" x14ac:dyDescent="0.35">
      <c r="A159" s="102"/>
      <c r="B159" s="100"/>
      <c r="C159" s="100"/>
      <c r="D159" s="97"/>
      <c r="E159" s="96"/>
      <c r="F159" s="96"/>
      <c r="G159" s="96"/>
      <c r="H159" s="96"/>
      <c r="I159" s="97"/>
    </row>
    <row r="160" spans="1:9" x14ac:dyDescent="0.35">
      <c r="A160" s="99" t="s">
        <v>85</v>
      </c>
      <c r="B160" s="100"/>
      <c r="C160" s="100"/>
      <c r="D160" s="97"/>
      <c r="E160" s="96"/>
      <c r="F160" s="96"/>
      <c r="G160" s="96"/>
      <c r="H160" s="96"/>
      <c r="I160" s="97"/>
    </row>
    <row r="161" spans="1:9" x14ac:dyDescent="0.35">
      <c r="A161" s="99" t="s">
        <v>77</v>
      </c>
      <c r="B161" s="100"/>
      <c r="C161" s="100"/>
      <c r="D161" s="97"/>
      <c r="E161" s="96"/>
      <c r="F161" s="96"/>
      <c r="G161" s="96"/>
      <c r="H161" s="96"/>
      <c r="I161" s="97"/>
    </row>
    <row r="162" spans="1:9" x14ac:dyDescent="0.35">
      <c r="A162" s="99"/>
      <c r="B162" s="100"/>
      <c r="C162" s="100"/>
      <c r="D162" s="97"/>
      <c r="E162" s="96"/>
      <c r="F162" s="96"/>
      <c r="G162" s="96"/>
      <c r="H162" s="96"/>
      <c r="I162" s="97"/>
    </row>
    <row r="163" spans="1:9" x14ac:dyDescent="0.35">
      <c r="A163" s="99"/>
      <c r="B163" s="100"/>
      <c r="C163" s="100"/>
      <c r="D163" s="97"/>
      <c r="E163" s="96"/>
      <c r="F163" s="96"/>
      <c r="G163" s="96"/>
      <c r="H163" s="96"/>
      <c r="I163" s="97"/>
    </row>
    <row r="164" spans="1:9" ht="13.5" x14ac:dyDescent="0.35">
      <c r="A164" s="6" t="s">
        <v>108</v>
      </c>
      <c r="B164" s="100"/>
      <c r="C164" s="100"/>
      <c r="D164" s="97"/>
      <c r="E164" s="96"/>
      <c r="F164" s="96"/>
      <c r="G164" s="96"/>
      <c r="H164" s="96"/>
      <c r="I164" s="97"/>
    </row>
    <row r="165" spans="1:9" x14ac:dyDescent="0.35">
      <c r="A165" s="99"/>
      <c r="B165" s="100"/>
      <c r="C165" s="100"/>
      <c r="D165" s="97"/>
      <c r="E165" s="96"/>
      <c r="F165" s="96"/>
      <c r="G165" s="96"/>
      <c r="H165" s="96"/>
      <c r="I165" s="97"/>
    </row>
    <row r="166" spans="1:9" x14ac:dyDescent="0.35">
      <c r="A166" s="99" t="s">
        <v>121</v>
      </c>
      <c r="B166" s="100"/>
      <c r="C166" s="100"/>
      <c r="D166" s="97"/>
      <c r="E166" s="96"/>
      <c r="F166" s="96"/>
      <c r="G166" s="96"/>
      <c r="H166" s="96"/>
      <c r="I166" s="97"/>
    </row>
    <row r="167" spans="1:9" x14ac:dyDescent="0.35">
      <c r="A167" s="99"/>
      <c r="B167" s="100"/>
      <c r="C167" s="100"/>
      <c r="D167" s="111">
        <v>2019</v>
      </c>
      <c r="E167" s="111">
        <v>2020</v>
      </c>
      <c r="F167" s="111">
        <v>2021</v>
      </c>
      <c r="G167" s="112">
        <v>2022</v>
      </c>
      <c r="H167" s="112">
        <v>2023</v>
      </c>
      <c r="I167" s="97"/>
    </row>
    <row r="168" spans="1:9" x14ac:dyDescent="0.35">
      <c r="A168" s="99" t="s">
        <v>88</v>
      </c>
      <c r="B168" s="100"/>
      <c r="C168" s="100"/>
      <c r="D168" s="100">
        <v>225</v>
      </c>
      <c r="E168" s="100">
        <v>240</v>
      </c>
      <c r="F168" s="116">
        <v>250</v>
      </c>
      <c r="G168" s="117">
        <v>260</v>
      </c>
      <c r="H168" s="117">
        <v>275</v>
      </c>
      <c r="I168" s="97"/>
    </row>
    <row r="169" spans="1:9" x14ac:dyDescent="0.35">
      <c r="A169" s="99" t="s">
        <v>89</v>
      </c>
      <c r="D169" s="100">
        <v>200</v>
      </c>
      <c r="E169" s="100">
        <v>205</v>
      </c>
      <c r="F169" s="116">
        <v>210</v>
      </c>
      <c r="G169" s="117">
        <v>215</v>
      </c>
      <c r="H169" s="117">
        <v>225</v>
      </c>
      <c r="I169" s="97"/>
    </row>
    <row r="170" spans="1:9" x14ac:dyDescent="0.35">
      <c r="A170" s="99" t="s">
        <v>90</v>
      </c>
      <c r="D170" s="100">
        <v>11</v>
      </c>
      <c r="E170" s="100">
        <v>12</v>
      </c>
      <c r="F170" s="116">
        <v>13</v>
      </c>
      <c r="G170" s="117">
        <v>14</v>
      </c>
      <c r="H170" s="117">
        <v>15</v>
      </c>
      <c r="I170" s="97"/>
    </row>
    <row r="171" spans="1:9" x14ac:dyDescent="0.35">
      <c r="A171" s="99" t="s">
        <v>91</v>
      </c>
      <c r="D171" s="114">
        <f>D168-D169-D170</f>
        <v>14</v>
      </c>
      <c r="E171" s="114">
        <f t="shared" ref="E171:H171" si="2">E168-E169-E170</f>
        <v>23</v>
      </c>
      <c r="F171" s="114">
        <f t="shared" si="2"/>
        <v>27</v>
      </c>
      <c r="G171" s="114">
        <f t="shared" si="2"/>
        <v>31</v>
      </c>
      <c r="H171" s="114">
        <f t="shared" si="2"/>
        <v>35</v>
      </c>
      <c r="I171" s="97"/>
    </row>
    <row r="172" spans="1:9" x14ac:dyDescent="0.35">
      <c r="A172" s="99" t="s">
        <v>92</v>
      </c>
      <c r="D172" s="100">
        <v>8</v>
      </c>
      <c r="E172" s="100">
        <v>9</v>
      </c>
      <c r="F172" s="116">
        <v>9</v>
      </c>
      <c r="G172" s="117">
        <v>10</v>
      </c>
      <c r="H172" s="117">
        <v>10</v>
      </c>
      <c r="I172" s="97"/>
    </row>
    <row r="173" spans="1:9" x14ac:dyDescent="0.35">
      <c r="A173" s="99" t="s">
        <v>93</v>
      </c>
      <c r="D173" s="114">
        <f>D171-D172</f>
        <v>6</v>
      </c>
      <c r="E173" s="114">
        <f t="shared" ref="E173:H173" si="3">E171-E172</f>
        <v>14</v>
      </c>
      <c r="F173" s="114">
        <f t="shared" si="3"/>
        <v>18</v>
      </c>
      <c r="G173" s="114">
        <f t="shared" si="3"/>
        <v>21</v>
      </c>
      <c r="H173" s="114">
        <f t="shared" si="3"/>
        <v>25</v>
      </c>
      <c r="I173" s="97"/>
    </row>
    <row r="174" spans="1:9" x14ac:dyDescent="0.35">
      <c r="A174" s="99" t="s">
        <v>103</v>
      </c>
      <c r="D174" s="100">
        <f>D173*$D179</f>
        <v>1.7999999999999998</v>
      </c>
      <c r="E174" s="100">
        <f>E173*$D179</f>
        <v>4.2</v>
      </c>
      <c r="F174" s="116">
        <f>F173*$D179</f>
        <v>5.3999999999999995</v>
      </c>
      <c r="G174" s="116">
        <f>G173*$D179</f>
        <v>6.3</v>
      </c>
      <c r="H174" s="116">
        <f>H173*$D179</f>
        <v>7.5</v>
      </c>
      <c r="I174" s="97"/>
    </row>
    <row r="175" spans="1:9" ht="13.15" thickBot="1" x14ac:dyDescent="0.4">
      <c r="A175" s="99" t="s">
        <v>6</v>
      </c>
      <c r="D175" s="115">
        <f>D173-D174</f>
        <v>4.2</v>
      </c>
      <c r="E175" s="115">
        <f t="shared" ref="E175:H175" si="4">E173-E174</f>
        <v>9.8000000000000007</v>
      </c>
      <c r="F175" s="115">
        <f t="shared" si="4"/>
        <v>12.600000000000001</v>
      </c>
      <c r="G175" s="115">
        <f t="shared" si="4"/>
        <v>14.7</v>
      </c>
      <c r="H175" s="115">
        <f t="shared" si="4"/>
        <v>17.5</v>
      </c>
      <c r="I175" s="97"/>
    </row>
    <row r="176" spans="1:9" ht="13.15" thickTop="1" x14ac:dyDescent="0.35">
      <c r="A176" s="99" t="s">
        <v>94</v>
      </c>
      <c r="D176" s="100">
        <v>6</v>
      </c>
      <c r="E176" s="100">
        <v>6</v>
      </c>
      <c r="F176" s="116">
        <v>6</v>
      </c>
      <c r="G176" s="117">
        <v>6</v>
      </c>
      <c r="H176" s="117">
        <v>6</v>
      </c>
      <c r="I176" s="97"/>
    </row>
    <row r="177" spans="1:9" x14ac:dyDescent="0.35">
      <c r="A177" s="99"/>
      <c r="D177" s="97"/>
      <c r="E177" s="96"/>
      <c r="F177" s="96"/>
      <c r="G177" s="96"/>
      <c r="H177" s="96"/>
      <c r="I177" s="97"/>
    </row>
    <row r="178" spans="1:9" x14ac:dyDescent="0.35">
      <c r="A178" s="99" t="s">
        <v>105</v>
      </c>
      <c r="D178" s="97"/>
      <c r="E178" s="96"/>
      <c r="F178" s="96"/>
      <c r="G178" s="96"/>
      <c r="H178" s="96"/>
      <c r="I178" s="97"/>
    </row>
    <row r="179" spans="1:9" x14ac:dyDescent="0.35">
      <c r="A179" s="99" t="s">
        <v>1</v>
      </c>
      <c r="B179" s="100"/>
      <c r="C179" s="100"/>
      <c r="D179" s="113">
        <v>0.3</v>
      </c>
      <c r="E179" s="96"/>
      <c r="F179" s="96"/>
      <c r="G179" s="96"/>
      <c r="H179" s="96"/>
      <c r="I179" s="97"/>
    </row>
    <row r="180" spans="1:9" x14ac:dyDescent="0.35">
      <c r="A180" s="99" t="s">
        <v>122</v>
      </c>
      <c r="B180" s="100"/>
      <c r="C180" s="100"/>
      <c r="D180" s="113">
        <v>0.16</v>
      </c>
      <c r="E180" s="96"/>
      <c r="F180" s="96"/>
      <c r="G180" s="96"/>
      <c r="H180" s="96"/>
      <c r="I180" s="97"/>
    </row>
    <row r="181" spans="1:9" x14ac:dyDescent="0.35">
      <c r="A181" s="99" t="s">
        <v>123</v>
      </c>
      <c r="B181" s="100"/>
      <c r="C181" s="100"/>
      <c r="D181" s="113">
        <v>0.04</v>
      </c>
      <c r="E181" s="96"/>
      <c r="F181" s="96"/>
      <c r="G181" s="96"/>
      <c r="H181" s="96"/>
      <c r="I181" s="97"/>
    </row>
    <row r="182" spans="1:9" x14ac:dyDescent="0.35">
      <c r="A182" s="99" t="s">
        <v>95</v>
      </c>
      <c r="D182" s="121">
        <v>5.2</v>
      </c>
      <c r="E182" s="96"/>
      <c r="F182" s="96"/>
      <c r="G182" s="96"/>
      <c r="H182" s="96"/>
      <c r="I182" s="97"/>
    </row>
    <row r="183" spans="1:9" x14ac:dyDescent="0.35">
      <c r="A183" s="99" t="s">
        <v>124</v>
      </c>
      <c r="D183" s="122">
        <v>10</v>
      </c>
      <c r="E183" s="96" t="s">
        <v>111</v>
      </c>
      <c r="F183" s="96"/>
      <c r="G183" s="96"/>
      <c r="H183" s="96"/>
      <c r="I183" s="97"/>
    </row>
    <row r="184" spans="1:9" x14ac:dyDescent="0.35">
      <c r="A184" s="99" t="s">
        <v>96</v>
      </c>
      <c r="D184" s="100">
        <v>10</v>
      </c>
      <c r="E184" s="96"/>
      <c r="F184" s="96"/>
      <c r="G184" s="96"/>
      <c r="H184" s="96"/>
      <c r="I184" s="97"/>
    </row>
    <row r="185" spans="1:9" x14ac:dyDescent="0.35">
      <c r="A185" s="99"/>
      <c r="D185" s="97"/>
      <c r="E185" s="96"/>
      <c r="F185" s="96"/>
      <c r="G185" s="96"/>
      <c r="H185" s="96"/>
      <c r="I185" s="97"/>
    </row>
    <row r="186" spans="1:9" x14ac:dyDescent="0.35">
      <c r="A186" s="99" t="s">
        <v>102</v>
      </c>
      <c r="D186" s="97"/>
      <c r="E186" s="96"/>
      <c r="F186" s="96"/>
      <c r="G186" s="96"/>
      <c r="H186" s="96"/>
      <c r="I186" s="97"/>
    </row>
    <row r="187" spans="1:9" x14ac:dyDescent="0.35">
      <c r="A187" s="99"/>
      <c r="B187" s="100"/>
      <c r="C187" s="100"/>
      <c r="D187" s="111">
        <v>2019</v>
      </c>
      <c r="E187" s="111">
        <v>2020</v>
      </c>
      <c r="F187" s="111">
        <v>2021</v>
      </c>
      <c r="G187" s="112">
        <v>2022</v>
      </c>
      <c r="H187" s="112">
        <v>2023</v>
      </c>
      <c r="I187" s="97"/>
    </row>
    <row r="188" spans="1:9" x14ac:dyDescent="0.35">
      <c r="A188" s="99" t="s">
        <v>88</v>
      </c>
      <c r="B188" s="100"/>
      <c r="C188" s="100"/>
      <c r="D188" s="116">
        <f>D175</f>
        <v>4.2</v>
      </c>
      <c r="E188" s="116">
        <v>9.8000000000000007</v>
      </c>
      <c r="F188" s="116">
        <f t="shared" ref="F188:H188" si="5">F175</f>
        <v>12.600000000000001</v>
      </c>
      <c r="G188" s="116">
        <f t="shared" si="5"/>
        <v>14.7</v>
      </c>
      <c r="H188" s="116">
        <f t="shared" si="5"/>
        <v>17.5</v>
      </c>
      <c r="I188" s="97"/>
    </row>
    <row r="189" spans="1:9" x14ac:dyDescent="0.35">
      <c r="A189" s="99" t="s">
        <v>97</v>
      </c>
      <c r="D189" s="118">
        <f>D170</f>
        <v>11</v>
      </c>
      <c r="E189" s="118">
        <f t="shared" ref="E189:H189" si="6">E170</f>
        <v>12</v>
      </c>
      <c r="F189" s="118">
        <f t="shared" si="6"/>
        <v>13</v>
      </c>
      <c r="G189" s="118">
        <f t="shared" si="6"/>
        <v>14</v>
      </c>
      <c r="H189" s="118">
        <f t="shared" si="6"/>
        <v>15</v>
      </c>
      <c r="I189" s="97"/>
    </row>
    <row r="190" spans="1:9" x14ac:dyDescent="0.35">
      <c r="A190" s="99" t="s">
        <v>98</v>
      </c>
      <c r="D190" s="119">
        <f>D176</f>
        <v>6</v>
      </c>
      <c r="E190" s="119">
        <f t="shared" ref="E190:H190" si="7">E176</f>
        <v>6</v>
      </c>
      <c r="F190" s="119">
        <f t="shared" si="7"/>
        <v>6</v>
      </c>
      <c r="G190" s="119">
        <f t="shared" si="7"/>
        <v>6</v>
      </c>
      <c r="H190" s="119">
        <f t="shared" si="7"/>
        <v>6</v>
      </c>
      <c r="I190" s="97"/>
    </row>
    <row r="191" spans="1:9" x14ac:dyDescent="0.35">
      <c r="A191" s="99" t="s">
        <v>99</v>
      </c>
      <c r="D191" s="116">
        <f>D188+D189-D190</f>
        <v>9.1999999999999993</v>
      </c>
      <c r="E191" s="116">
        <f t="shared" ref="E191:H191" si="8">E188+E189-E190</f>
        <v>15.8</v>
      </c>
      <c r="F191" s="116">
        <f t="shared" si="8"/>
        <v>19.600000000000001</v>
      </c>
      <c r="G191" s="116">
        <f t="shared" si="8"/>
        <v>22.7</v>
      </c>
      <c r="H191" s="116">
        <f t="shared" si="8"/>
        <v>26.5</v>
      </c>
      <c r="I191" s="97"/>
    </row>
    <row r="192" spans="1:9" x14ac:dyDescent="0.35">
      <c r="A192" s="99" t="s">
        <v>100</v>
      </c>
      <c r="D192" s="116"/>
      <c r="E192" s="116"/>
      <c r="F192" s="116"/>
      <c r="G192" s="117"/>
      <c r="H192" s="117">
        <f>(H191*(1+D181))/(D180-D181)</f>
        <v>229.66666666666669</v>
      </c>
      <c r="I192" s="97"/>
    </row>
    <row r="193" spans="1:9" ht="13.15" thickBot="1" x14ac:dyDescent="0.4">
      <c r="A193" s="99" t="s">
        <v>101</v>
      </c>
      <c r="D193" s="120">
        <f>D191+D192</f>
        <v>9.1999999999999993</v>
      </c>
      <c r="E193" s="120">
        <f t="shared" ref="E193:G193" si="9">E191+E192</f>
        <v>15.8</v>
      </c>
      <c r="F193" s="120">
        <f t="shared" si="9"/>
        <v>19.600000000000001</v>
      </c>
      <c r="G193" s="120">
        <f t="shared" si="9"/>
        <v>22.7</v>
      </c>
      <c r="H193" s="120">
        <f>H191+H192</f>
        <v>256.16666666666669</v>
      </c>
      <c r="I193" s="97"/>
    </row>
    <row r="194" spans="1:9" ht="13.15" thickTop="1" x14ac:dyDescent="0.35">
      <c r="A194" s="99"/>
      <c r="D194" s="97"/>
      <c r="E194" s="96"/>
      <c r="F194" s="96"/>
      <c r="G194" s="96"/>
      <c r="H194" s="96"/>
      <c r="I194" s="97"/>
    </row>
    <row r="195" spans="1:9" x14ac:dyDescent="0.35">
      <c r="A195" s="99" t="s">
        <v>104</v>
      </c>
      <c r="D195" s="123" t="s">
        <v>112</v>
      </c>
      <c r="E195" s="124" t="s">
        <v>110</v>
      </c>
      <c r="F195" s="96"/>
      <c r="G195" s="96"/>
      <c r="H195" s="96"/>
      <c r="I195" s="97"/>
    </row>
    <row r="196" spans="1:9" x14ac:dyDescent="0.35">
      <c r="A196" s="99" t="s">
        <v>106</v>
      </c>
      <c r="B196" s="100"/>
      <c r="C196" s="100"/>
      <c r="D196" s="100">
        <f>NPV(D180,E193:H193)+D193</f>
        <v>193.40818128391217</v>
      </c>
      <c r="E196" s="110">
        <f>D196/D183</f>
        <v>19.340818128391216</v>
      </c>
      <c r="F196" s="96"/>
      <c r="G196" s="96"/>
      <c r="H196" s="96"/>
      <c r="I196" s="97"/>
    </row>
    <row r="197" spans="1:9" x14ac:dyDescent="0.35">
      <c r="A197" s="99" t="s">
        <v>107</v>
      </c>
      <c r="B197" s="100"/>
      <c r="D197" s="100">
        <f>(D170+D171)*D182</f>
        <v>130</v>
      </c>
      <c r="E197" s="110">
        <f>D197/D183</f>
        <v>13</v>
      </c>
      <c r="F197" s="96"/>
      <c r="G197" s="96"/>
      <c r="H197" s="96"/>
      <c r="I197" s="97"/>
    </row>
    <row r="198" spans="1:9" x14ac:dyDescent="0.35">
      <c r="A198" s="99"/>
      <c r="B198" s="100"/>
      <c r="C198" s="100"/>
      <c r="D198" s="97"/>
      <c r="E198" s="96"/>
      <c r="F198" s="96"/>
      <c r="G198" s="96"/>
      <c r="H198" s="96"/>
      <c r="I198" s="97"/>
    </row>
    <row r="199" spans="1:9" x14ac:dyDescent="0.35">
      <c r="A199" s="99" t="s">
        <v>113</v>
      </c>
      <c r="B199" s="100"/>
      <c r="D199" s="97" t="s">
        <v>119</v>
      </c>
      <c r="E199" s="110">
        <f>AVERAGE(E196:E197)</f>
        <v>16.17040906419561</v>
      </c>
      <c r="F199" s="96"/>
      <c r="G199" s="96"/>
      <c r="H199" s="96"/>
      <c r="I199" s="97"/>
    </row>
    <row r="200" spans="1:9" x14ac:dyDescent="0.35">
      <c r="A200" s="99"/>
      <c r="B200" s="100"/>
      <c r="C200" s="100"/>
      <c r="I200" s="97"/>
    </row>
    <row r="201" spans="1:9" x14ac:dyDescent="0.35">
      <c r="A201" s="99"/>
      <c r="B201" s="100"/>
      <c r="C201" s="100"/>
      <c r="I201" s="97"/>
    </row>
    <row r="202" spans="1:9" x14ac:dyDescent="0.35">
      <c r="A202" s="99"/>
      <c r="B202" s="100"/>
      <c r="C202" s="100"/>
      <c r="D202" s="97"/>
      <c r="E202" s="96"/>
      <c r="F202" s="96"/>
      <c r="G202" s="96"/>
      <c r="H202" s="96"/>
      <c r="I202" s="97"/>
    </row>
    <row r="203" spans="1:9" x14ac:dyDescent="0.35">
      <c r="A203" s="99"/>
      <c r="B203" s="100"/>
      <c r="C203" s="100"/>
      <c r="D203" s="97"/>
      <c r="E203" s="96"/>
      <c r="F203" s="96"/>
      <c r="G203" s="96"/>
      <c r="H203" s="96"/>
      <c r="I203" s="97"/>
    </row>
    <row r="204" spans="1:9" x14ac:dyDescent="0.35">
      <c r="A204" s="99"/>
      <c r="B204" s="100"/>
      <c r="C204" s="100"/>
      <c r="D204" s="97"/>
      <c r="E204" s="96"/>
      <c r="F204" s="96"/>
      <c r="G204" s="96"/>
      <c r="H204" s="96"/>
      <c r="I204" s="97"/>
    </row>
    <row r="205" spans="1:9" x14ac:dyDescent="0.35">
      <c r="A205" s="99"/>
      <c r="B205" s="100"/>
      <c r="C205" s="100"/>
      <c r="D205" s="97"/>
      <c r="E205" s="96"/>
      <c r="F205" s="96"/>
      <c r="G205" s="96"/>
      <c r="H205" s="96"/>
      <c r="I205" s="97"/>
    </row>
    <row r="206" spans="1:9" x14ac:dyDescent="0.35">
      <c r="A206" s="99"/>
      <c r="B206" s="100"/>
      <c r="C206" s="100"/>
      <c r="D206" s="97"/>
      <c r="E206" s="96"/>
      <c r="F206" s="96"/>
      <c r="G206" s="96"/>
      <c r="H206" s="96"/>
      <c r="I206" s="97"/>
    </row>
    <row r="207" spans="1:9" x14ac:dyDescent="0.35">
      <c r="A207" s="99"/>
      <c r="B207" s="100"/>
      <c r="C207" s="100"/>
      <c r="D207" s="97"/>
      <c r="E207" s="96"/>
      <c r="F207" s="96"/>
      <c r="G207" s="96"/>
      <c r="H207" s="96"/>
      <c r="I207" s="97"/>
    </row>
    <row r="208" spans="1:9" x14ac:dyDescent="0.35">
      <c r="A208" s="99"/>
      <c r="B208" s="100"/>
      <c r="C208" s="100"/>
      <c r="D208" s="97"/>
      <c r="E208" s="96"/>
      <c r="F208" s="96"/>
      <c r="G208" s="96"/>
      <c r="H208" s="96"/>
      <c r="I208" s="97"/>
    </row>
    <row r="209" spans="1:11" x14ac:dyDescent="0.35">
      <c r="A209" s="99"/>
      <c r="B209" s="100"/>
      <c r="C209" s="100"/>
      <c r="D209" s="97"/>
      <c r="E209" s="96"/>
      <c r="F209" s="96"/>
      <c r="G209" s="96"/>
      <c r="H209" s="96"/>
      <c r="I209" s="97"/>
    </row>
    <row r="210" spans="1:11" x14ac:dyDescent="0.35">
      <c r="A210" s="99"/>
      <c r="B210" s="100"/>
      <c r="C210" s="100"/>
      <c r="D210" s="97"/>
      <c r="E210" s="96"/>
      <c r="F210" s="96"/>
      <c r="G210" s="96"/>
      <c r="H210" s="96"/>
      <c r="I210" s="97"/>
    </row>
    <row r="211" spans="1:11" x14ac:dyDescent="0.35">
      <c r="A211" s="99"/>
      <c r="B211" s="100"/>
      <c r="C211" s="100"/>
      <c r="D211" s="97"/>
      <c r="E211" s="96"/>
      <c r="F211" s="96"/>
      <c r="G211" s="96"/>
      <c r="H211" s="96"/>
      <c r="I211" s="97"/>
    </row>
    <row r="212" spans="1:11" x14ac:dyDescent="0.35">
      <c r="A212" s="99"/>
      <c r="B212" s="100"/>
      <c r="C212" s="100"/>
      <c r="D212" s="97"/>
      <c r="E212" s="96"/>
      <c r="F212" s="96"/>
      <c r="G212" s="96"/>
      <c r="H212" s="96"/>
      <c r="I212" s="97"/>
    </row>
    <row r="213" spans="1:11" x14ac:dyDescent="0.35">
      <c r="A213" s="99"/>
      <c r="B213" s="100"/>
      <c r="C213" s="100"/>
      <c r="D213" s="97"/>
      <c r="E213" s="96"/>
      <c r="F213" s="96"/>
      <c r="G213" s="96"/>
      <c r="H213" s="96"/>
      <c r="I213" s="97"/>
    </row>
    <row r="214" spans="1:11" x14ac:dyDescent="0.35">
      <c r="A214" s="99"/>
      <c r="B214" s="100"/>
      <c r="C214" s="100"/>
      <c r="D214" s="97"/>
      <c r="E214" s="96"/>
      <c r="F214" s="96"/>
      <c r="G214" s="96"/>
      <c r="H214" s="96"/>
      <c r="I214" s="97"/>
    </row>
    <row r="215" spans="1:11" x14ac:dyDescent="0.35">
      <c r="A215" s="99"/>
      <c r="B215" s="100"/>
      <c r="C215" s="100"/>
      <c r="D215" s="97"/>
      <c r="E215" s="96"/>
      <c r="F215" s="96"/>
      <c r="G215" s="96"/>
      <c r="H215" s="96"/>
      <c r="I215" s="97"/>
    </row>
    <row r="216" spans="1:11" x14ac:dyDescent="0.35">
      <c r="A216" s="99"/>
      <c r="B216" s="100"/>
      <c r="C216" s="100"/>
      <c r="D216" s="97"/>
      <c r="E216" s="96"/>
      <c r="F216" s="96"/>
      <c r="G216" s="96"/>
      <c r="H216" s="96"/>
      <c r="I216" s="97"/>
    </row>
    <row r="217" spans="1:11" x14ac:dyDescent="0.35">
      <c r="A217" s="99"/>
      <c r="B217" s="100"/>
      <c r="C217" s="100"/>
      <c r="D217" s="97"/>
      <c r="E217" s="96"/>
      <c r="F217" s="96"/>
      <c r="G217" s="96"/>
      <c r="H217" s="96"/>
      <c r="I217" s="97"/>
    </row>
    <row r="218" spans="1:11" x14ac:dyDescent="0.35">
      <c r="A218" s="99"/>
      <c r="B218" s="100"/>
      <c r="C218" s="100"/>
      <c r="D218" s="97"/>
      <c r="E218" s="96"/>
      <c r="F218" s="96"/>
      <c r="G218" s="96"/>
      <c r="H218" s="96"/>
      <c r="I218" s="97"/>
    </row>
    <row r="219" spans="1:11" x14ac:dyDescent="0.35">
      <c r="A219" s="99"/>
      <c r="B219" s="100"/>
      <c r="C219" s="100"/>
      <c r="D219" s="97"/>
      <c r="E219" s="96"/>
      <c r="F219" s="96"/>
      <c r="G219" s="96"/>
      <c r="H219" s="96"/>
      <c r="I219" s="97"/>
    </row>
    <row r="220" spans="1:11" x14ac:dyDescent="0.35">
      <c r="A220" s="102"/>
      <c r="B220" s="100"/>
      <c r="C220" s="100"/>
      <c r="D220" s="97"/>
      <c r="E220" s="96"/>
      <c r="F220" s="96"/>
      <c r="G220" s="96"/>
      <c r="H220" s="96"/>
      <c r="I220" s="97"/>
    </row>
    <row r="221" spans="1:11" ht="13.15" thickBot="1" x14ac:dyDescent="0.4">
      <c r="A221" s="41"/>
      <c r="B221" s="100"/>
      <c r="C221" s="100"/>
      <c r="D221" s="97"/>
      <c r="E221" s="96"/>
      <c r="F221" s="96"/>
      <c r="G221" s="96"/>
      <c r="H221" s="96"/>
      <c r="I221" s="97"/>
    </row>
    <row r="222" spans="1:11" ht="13.15" thickTop="1" x14ac:dyDescent="0.35">
      <c r="B222" s="100"/>
      <c r="C222" s="100"/>
      <c r="D222" s="97"/>
      <c r="E222" s="96"/>
      <c r="F222" s="96"/>
      <c r="G222" s="96"/>
      <c r="H222" s="96"/>
      <c r="I222" s="97"/>
    </row>
    <row r="223" spans="1:11" ht="13.15" thickBot="1" x14ac:dyDescent="0.4">
      <c r="B223" s="41"/>
      <c r="C223" s="41"/>
      <c r="D223" s="41"/>
      <c r="E223" s="41"/>
      <c r="F223" s="41"/>
      <c r="G223" s="41"/>
      <c r="H223" s="41"/>
      <c r="I223" s="41"/>
      <c r="J223" s="41"/>
      <c r="K223" s="41"/>
    </row>
    <row r="224" spans="1:11" ht="13.15" thickTop="1" x14ac:dyDescent="0.35">
      <c r="K224" s="42" t="s">
        <v>23</v>
      </c>
    </row>
  </sheetData>
  <phoneticPr fontId="0" type="noConversion"/>
  <printOptions headings="1"/>
  <pageMargins left="0.7" right="0.7" top="0.75" bottom="0.75" header="0.3" footer="0.3"/>
  <pageSetup scale="79" fitToHeight="0" orientation="portrait" r:id="rId1"/>
  <headerFooter alignWithMargins="0"/>
  <ignoredErrors>
    <ignoredError sqref="D174:H17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CH16MODEL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16 UHFM 7TH EDITION</dc:title>
  <dc:subject>Model</dc:subject>
  <dc:creator>Louis C. Gapenski and George H. Pink</dc:creator>
  <cp:lastModifiedBy>Lenovo User</cp:lastModifiedBy>
  <cp:lastPrinted>2015-02-28T21:26:33Z</cp:lastPrinted>
  <dcterms:created xsi:type="dcterms:W3CDTF">1999-10-11T09:12:51Z</dcterms:created>
  <dcterms:modified xsi:type="dcterms:W3CDTF">2019-06-12T13:30:25Z</dcterms:modified>
</cp:coreProperties>
</file>